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48AAF1B1-D978-4361-8990-823083665CD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D44" i="16"/>
  <c r="N44" i="16" s="1"/>
  <c r="J44" i="16"/>
  <c r="K44" i="16"/>
  <c r="M44" i="16" s="1"/>
  <c r="L44" i="16"/>
  <c r="P44" i="16"/>
  <c r="V44" i="16"/>
  <c r="W44" i="16" s="1"/>
  <c r="X44" i="16" s="1"/>
  <c r="D45" i="16"/>
  <c r="J45" i="16"/>
  <c r="K45" i="16"/>
  <c r="L45" i="16" s="1"/>
  <c r="V45" i="16"/>
  <c r="W45" i="16"/>
  <c r="X45" i="16"/>
  <c r="V46" i="15"/>
  <c r="W46" i="15"/>
  <c r="V39" i="15"/>
  <c r="W39" i="15"/>
  <c r="V40" i="15"/>
  <c r="W40" i="15"/>
  <c r="V41" i="15"/>
  <c r="W41" i="15"/>
  <c r="V42" i="15"/>
  <c r="W42" i="15"/>
  <c r="V43" i="15"/>
  <c r="W43" i="15"/>
  <c r="V44" i="15"/>
  <c r="W44" i="15"/>
  <c r="V45" i="15"/>
  <c r="W45" i="15"/>
  <c r="F46" i="11"/>
  <c r="K46" i="11"/>
  <c r="P46" i="11"/>
  <c r="U46" i="11"/>
  <c r="Z46" i="11"/>
  <c r="AE46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W45" i="12"/>
  <c r="X45" i="12"/>
  <c r="Y45" i="12"/>
  <c r="Z45" i="12"/>
  <c r="AA45" i="12"/>
  <c r="W46" i="12"/>
  <c r="X46" i="12"/>
  <c r="Y46" i="12"/>
  <c r="Z46" i="12"/>
  <c r="AA46" i="12"/>
  <c r="F39" i="6"/>
  <c r="F40" i="6"/>
  <c r="F41" i="6"/>
  <c r="F42" i="6"/>
  <c r="F43" i="6"/>
  <c r="F44" i="6"/>
  <c r="F45" i="6"/>
  <c r="F46" i="6"/>
  <c r="E39" i="6"/>
  <c r="B39" i="15" s="1"/>
  <c r="E40" i="6"/>
  <c r="B40" i="15" s="1"/>
  <c r="E41" i="6"/>
  <c r="B41" i="15" s="1"/>
  <c r="E42" i="6"/>
  <c r="B42" i="17" s="1"/>
  <c r="E43" i="6"/>
  <c r="B42" i="16" s="1"/>
  <c r="E44" i="6"/>
  <c r="B44" i="17" s="1"/>
  <c r="E45" i="6"/>
  <c r="B44" i="16" s="1"/>
  <c r="E46" i="6"/>
  <c r="B45" i="16" s="1"/>
  <c r="A39" i="6"/>
  <c r="B39" i="6"/>
  <c r="A39" i="11" s="1"/>
  <c r="C39" i="6"/>
  <c r="D39" i="6"/>
  <c r="A40" i="6"/>
  <c r="B40" i="6"/>
  <c r="A39" i="16" s="1"/>
  <c r="C40" i="6"/>
  <c r="D40" i="6"/>
  <c r="A41" i="6"/>
  <c r="B41" i="6"/>
  <c r="A40" i="16" s="1"/>
  <c r="C41" i="6"/>
  <c r="D41" i="6"/>
  <c r="A42" i="6"/>
  <c r="B42" i="6"/>
  <c r="A41" i="16" s="1"/>
  <c r="C42" i="6"/>
  <c r="D42" i="6"/>
  <c r="A43" i="6"/>
  <c r="B43" i="6"/>
  <c r="A42" i="16" s="1"/>
  <c r="C43" i="6"/>
  <c r="D43" i="6"/>
  <c r="A44" i="6"/>
  <c r="B44" i="6"/>
  <c r="A44" i="15" s="1"/>
  <c r="C44" i="6"/>
  <c r="D44" i="6"/>
  <c r="A45" i="6"/>
  <c r="B45" i="6"/>
  <c r="A45" i="15" s="1"/>
  <c r="C45" i="6"/>
  <c r="D45" i="6"/>
  <c r="A46" i="6"/>
  <c r="B46" i="6"/>
  <c r="A46" i="11" s="1"/>
  <c r="C46" i="6"/>
  <c r="D46" i="6"/>
  <c r="B43" i="7" l="1"/>
  <c r="B38" i="16"/>
  <c r="B42" i="15"/>
  <c r="B43" i="12"/>
  <c r="B39" i="11"/>
  <c r="B42" i="11"/>
  <c r="A46" i="17"/>
  <c r="A40" i="17"/>
  <c r="A41" i="12"/>
  <c r="A40" i="15"/>
  <c r="A44" i="16"/>
  <c r="B43" i="16"/>
  <c r="A42" i="7"/>
  <c r="A44" i="17"/>
  <c r="B39" i="17"/>
  <c r="A45" i="12"/>
  <c r="A45" i="16"/>
  <c r="A44" i="7"/>
  <c r="B39" i="7"/>
  <c r="A42" i="17"/>
  <c r="B46" i="12"/>
  <c r="B39" i="12"/>
  <c r="B46" i="11"/>
  <c r="A39" i="15"/>
  <c r="B41" i="16"/>
  <c r="A41" i="15"/>
  <c r="A46" i="7"/>
  <c r="A40" i="7"/>
  <c r="B43" i="17"/>
  <c r="B42" i="12"/>
  <c r="B43" i="11"/>
  <c r="A46" i="15"/>
  <c r="B45" i="7"/>
  <c r="B41" i="7"/>
  <c r="B45" i="17"/>
  <c r="B41" i="17"/>
  <c r="A46" i="12"/>
  <c r="A42" i="12"/>
  <c r="B41" i="11"/>
  <c r="B40" i="11"/>
  <c r="B45" i="11"/>
  <c r="B44" i="11"/>
  <c r="A43" i="16"/>
  <c r="B40" i="16"/>
  <c r="A38" i="16"/>
  <c r="A45" i="7"/>
  <c r="A43" i="7"/>
  <c r="A41" i="7"/>
  <c r="A39" i="7"/>
  <c r="A45" i="17"/>
  <c r="A43" i="17"/>
  <c r="A41" i="17"/>
  <c r="A39" i="17"/>
  <c r="B44" i="12"/>
  <c r="A43" i="12"/>
  <c r="B40" i="12"/>
  <c r="A39" i="12"/>
  <c r="A43" i="11"/>
  <c r="A42" i="11"/>
  <c r="A41" i="11"/>
  <c r="A40" i="11"/>
  <c r="A45" i="11"/>
  <c r="A44" i="11"/>
  <c r="B45" i="15"/>
  <c r="B44" i="15"/>
  <c r="B43" i="15"/>
  <c r="B39" i="16"/>
  <c r="B46" i="7"/>
  <c r="B44" i="7"/>
  <c r="B42" i="7"/>
  <c r="B40" i="7"/>
  <c r="B46" i="17"/>
  <c r="B40" i="17"/>
  <c r="B45" i="12"/>
  <c r="A44" i="12"/>
  <c r="B41" i="12"/>
  <c r="A40" i="12"/>
  <c r="A43" i="15"/>
  <c r="A42" i="15"/>
  <c r="B46" i="15"/>
  <c r="N40" i="16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6" i="12" l="1"/>
  <c r="AB42" i="12"/>
  <c r="AB43" i="12"/>
  <c r="AB45" i="12"/>
  <c r="AB41" i="12"/>
  <c r="AB44" i="12"/>
  <c r="AB40" i="12"/>
  <c r="AB39" i="12"/>
  <c r="AB37" i="12"/>
  <c r="AB34" i="12"/>
  <c r="AB35" i="12"/>
  <c r="AB38" i="12"/>
  <c r="AB36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<sst xmlns="http://schemas.openxmlformats.org/spreadsheetml/2006/main" count="500" uniqueCount="286">
  <si>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</si>
  <si>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</si>
  <si>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</si>
  <si>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</si>
  <si>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</si>
  <si>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</si>
  <si>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</si>
  <si>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</si>
  <si>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</si>
  <si>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</si>
  <si>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</si>
  <si>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</si>
  <si>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</si>
  <si>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</si>
  <si>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</si>
  <si>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</si>
  <si>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</si>
  <si>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</si>
  <si>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</si>
  <si>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</si>
  <si>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</si>
  <si>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</si>
  <si>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</si>
  <si>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</si>
  <si>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</si>
  <si>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</si>
  <si>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</si>
  <si>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</si>
  <si>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</si>
  <si>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</si>
  <si>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</si>
  <si>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</si>
  <si>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</si>
  <si>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</si>
  <si>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</si>
  <si>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</si>
  <si>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</si>
  <si>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</si>
  <si>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</si>
  <si>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</si>
  <si>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</si>
  <si>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</si>
  <si>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</si>
  <si>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</si>
  <si>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</si>
  <si>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</si>
  <si>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</si>
  <si>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</si>
  <si>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</si>
  <si>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</si>
  <si>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</si>
  <si>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</si>
  <si>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</si>
  <si>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</si>
  <si>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</si>
  <si>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</si>
  <si>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</si>
  <si>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</si>
  <si>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</si>
  <si>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</si>
  <si>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</si>
  <si>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</si>
  <si>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</si>
  <si>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</si>
  <si>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</si>
  <si>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</si>
  <si>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</si>
  <si>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</si>
  <si>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</si>
  <si>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</si>
  <si>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</si>
  <si>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</si>
  <si>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</si>
  <si>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</si>
  <si>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</si>
  <si>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</si>
  <si>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</si>
  <si>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</si>
  <si>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</si>
  <si>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</si>
  <si>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</si>
  <si>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</si>
  <si>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</si>
  <si>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</si>
  <si>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</si>
  <si>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</si>
  <si>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</si>
  <si>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</si>
  <si>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</si>
  <si>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</si>
  <si>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</si>
  <si>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</si>
  <si>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</si>
  <si>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</si>
  <si>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</si>
  <si>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</si>
  <si>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</si>
  <si>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</si>
  <si>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</si>
  <si>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</si>
  <si>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</si>
  <si>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</si>
  <si>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</si>
  <si>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</si>
  <si>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</si>
  <si>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</si>
  <si>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</si>
  <si>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</si>
  <si>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</si>
  <si>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</si>
  <si>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</si>
  <si>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</si>
  <si>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</si>
  <si>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</si>
  <si>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</si>
  <si>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</si>
  <si>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</si>
  <si>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</si>
  <si>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</si>
  <si>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</si>
  <si>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</si>
  <si>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</si>
  <si>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</si>
  <si>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</si>
  <si>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</si>
  <si>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</si>
  <si>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</si>
  <si>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</si>
  <si>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</si>
  <si>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</si>
  <si>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</si>
  <si>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</si>
  <si>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</si>
  <si>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</si>
  <si>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</si>
  <si>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</si>
  <si>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</si>
  <si>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</si>
  <si>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</si>
  <si>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</si>
  <si>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</si>
  <si>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</si>
  <si>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</si>
  <si>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</si>
  <si>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</si>
  <si>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</si>
  <si>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</si>
  <si>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</si>
  <si>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</si>
  <si>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</si>
  <si>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</si>
  <si>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</si>
  <si>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</si>
  <si>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</si>
  <si>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</si>
  <si>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</si>
  <si>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</si>
  <si>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</si>
  <si>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</si>
  <si>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</si>
  <si>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นาย</t>
  </si>
  <si>
    <t>ณัฐวุฒิ</t>
  </si>
  <si>
    <t>หวามา</t>
  </si>
  <si>
    <t>น.ส.</t>
  </si>
  <si>
    <t>สุพัตรา</t>
  </si>
  <si>
    <t>จันทร์สมมิตร</t>
  </si>
  <si>
    <t>07309</t>
  </si>
  <si>
    <t>ธีรเชษฐ์</t>
  </si>
  <si>
    <t>โอทอง</t>
  </si>
  <si>
    <t>07264</t>
  </si>
  <si>
    <t>ภัทรวดี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</si>
  <si>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</si>
  <si>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</si>
  <si>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</si>
  <si>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</si>
  <si>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</si>
  <si>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</si>
  <si>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</si>
  <si>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</si>
  <si>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</si>
  <si>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</si>
  <si>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</si>
  <si>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</si>
  <si>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</si>
  <si>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</si>
  <si>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</si>
  <si>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</si>
  <si>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</si>
  <si>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</si>
  <si>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</si>
  <si>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</si>
  <si>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</si>
  <si>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</si>
  <si>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</si>
  <si>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</si>
  <si>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</si>
  <si>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</si>
  <si>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</si>
  <si>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</si>
  <si>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</si>
  <si>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</si>
  <si>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</si>
  <si>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</si>
  <si>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พีรพัฒน์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</si>
  <si>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</si>
  <si>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</si>
  <si>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</si>
  <si>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</si>
  <si>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</si>
  <si>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</si>
  <si>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</si>
  <si>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</si>
  <si>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</si>
  <si>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</si>
  <si>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</si>
  <si>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</si>
  <si>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</si>
  <si>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</si>
  <si>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</si>
  <si>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</si>
  <si>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</si>
  <si>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</si>
  <si>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</si>
  <si>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</si>
  <si>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</si>
  <si>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</si>
  <si>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</si>
  <si>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</si>
  <si>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</si>
  <si>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</si>
  <si>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</si>
  <si>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</si>
  <si>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</si>
  <si>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</si>
  <si>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</si>
  <si>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</si>
  <si>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</si>
  <si>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</si>
  <si>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</si>
  <si>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</si>
  <si>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</si>
  <si>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</si>
  <si>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</si>
  <si>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</si>
  <si>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</si>
  <si>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</si>
  <si>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</si>
  <si>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</si>
  <si>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</si>
  <si>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</si>
  <si>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</si>
  <si>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</si>
  <si>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ทองพริก</t>
  </si>
  <si>
    <t>07755</t>
  </si>
  <si>
    <t>ธนัญชนก</t>
  </si>
  <si>
    <t>พัฒรอด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</si>
  <si>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</si>
  <si>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</si>
  <si>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</si>
  <si>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</si>
  <si>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</si>
  <si>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</si>
  <si>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นางอรพิน  ปราชญ์นคร,นายสุชาติ  โชติมณี</t>
  </si>
  <si>
    <t>มีเผาะ</t>
  </si>
  <si>
    <t>08020</t>
  </si>
  <si>
    <t>08019</t>
  </si>
  <si>
    <t>สุขใหม่</t>
  </si>
  <si>
    <t>1-2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</si>
  <si>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</si>
  <si>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</si>
  <si>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6</t>
  </si>
  <si>
    <t>เจษฎา</t>
  </si>
  <si>
    <t>ปภัสรา</t>
  </si>
  <si>
    <t>08034</t>
  </si>
  <si>
    <t>มณฑิรา</t>
  </si>
  <si>
    <t>สืบคง</t>
  </si>
  <si>
    <t xml:space="preserve"> 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</si>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</sst>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42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E4" sqref="E4:G4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2" t="s">
        <v>44</v>
      </c>
      <c r="B1" s="252"/>
      <c r="C1" s="252"/>
      <c r="D1" s="252"/>
      <c r="E1" s="252"/>
      <c r="F1" s="252"/>
      <c r="G1" s="252"/>
      <c r="H1" s="252"/>
      <c r="I1" s="252"/>
    </row>
    <row r="2" spans="1:15" ht="27.75" x14ac:dyDescent="0.65">
      <c r="A2" s="249" t="s">
        <v>12</v>
      </c>
      <c r="B2" s="249"/>
      <c r="C2" s="68" t="s">
        <v>270</v>
      </c>
      <c r="D2" s="69" t="s">
        <v>7</v>
      </c>
      <c r="E2" s="205" t="s">
        <v>267</v>
      </c>
      <c r="F2" s="70" t="s">
        <v>13</v>
      </c>
      <c r="G2" s="31">
        <v>1</v>
      </c>
      <c r="H2" s="69" t="s">
        <v>14</v>
      </c>
      <c r="I2" s="31">
        <v>2566</v>
      </c>
      <c r="J2" s="248"/>
      <c r="K2" s="248"/>
      <c r="N2" s="248"/>
      <c r="O2" s="248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4"/>
      <c r="D4" s="78" t="s">
        <v>0</v>
      </c>
      <c r="E4" s="250"/>
      <c r="F4" s="251"/>
      <c r="G4" s="251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3"/>
      <c r="H6" s="253"/>
      <c r="I6" s="253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45</v>
      </c>
      <c r="G8" s="247" t="s">
        <v>262</v>
      </c>
      <c r="H8" s="247"/>
      <c r="I8" s="247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190" t="s">
        <v>166</v>
      </c>
      <c r="C11" s="243">
        <v>1</v>
      </c>
      <c r="D11" s="244">
        <v>1</v>
      </c>
      <c r="E11" s="147" t="s">
        <v>160</v>
      </c>
      <c r="F11" s="191" t="s">
        <v>167</v>
      </c>
      <c r="G11" s="192" t="s">
        <v>168</v>
      </c>
      <c r="H11" s="93"/>
      <c r="I11" s="94"/>
    </row>
    <row r="12" spans="1:15" ht="24" x14ac:dyDescent="0.55000000000000004">
      <c r="A12" s="95">
        <v>2</v>
      </c>
      <c r="B12" s="190" t="s">
        <v>169</v>
      </c>
      <c r="C12" s="243">
        <v>1</v>
      </c>
      <c r="D12" s="244">
        <v>2</v>
      </c>
      <c r="E12" s="147" t="s">
        <v>163</v>
      </c>
      <c r="F12" s="193" t="s">
        <v>170</v>
      </c>
      <c r="G12" s="194" t="s">
        <v>165</v>
      </c>
      <c r="H12" s="98"/>
      <c r="I12" s="99"/>
    </row>
    <row r="13" spans="1:15" ht="24" x14ac:dyDescent="0.55000000000000004">
      <c r="A13" s="95">
        <v>3</v>
      </c>
      <c r="B13" s="190" t="s">
        <v>171</v>
      </c>
      <c r="C13" s="243">
        <v>1</v>
      </c>
      <c r="D13" s="244">
        <v>3</v>
      </c>
      <c r="E13" s="147" t="s">
        <v>163</v>
      </c>
      <c r="F13" s="193" t="s">
        <v>172</v>
      </c>
      <c r="G13" s="194" t="s">
        <v>173</v>
      </c>
      <c r="H13" s="100"/>
      <c r="I13" s="101"/>
    </row>
    <row r="14" spans="1:15" ht="24" x14ac:dyDescent="0.55000000000000004">
      <c r="A14" s="95">
        <v>4</v>
      </c>
      <c r="B14" s="190" t="s">
        <v>174</v>
      </c>
      <c r="C14" s="243">
        <v>1</v>
      </c>
      <c r="D14" s="244">
        <v>4</v>
      </c>
      <c r="E14" s="147" t="s">
        <v>163</v>
      </c>
      <c r="F14" s="193" t="s">
        <v>175</v>
      </c>
      <c r="G14" s="194" t="s">
        <v>176</v>
      </c>
      <c r="H14" s="100"/>
      <c r="I14" s="101"/>
    </row>
    <row r="15" spans="1:15" ht="24" x14ac:dyDescent="0.55000000000000004">
      <c r="A15" s="95">
        <v>5</v>
      </c>
      <c r="B15" s="190" t="s">
        <v>177</v>
      </c>
      <c r="C15" s="243">
        <v>1</v>
      </c>
      <c r="D15" s="244">
        <v>5</v>
      </c>
      <c r="E15" s="147" t="s">
        <v>163</v>
      </c>
      <c r="F15" s="193" t="s">
        <v>178</v>
      </c>
      <c r="G15" s="194" t="s">
        <v>179</v>
      </c>
      <c r="H15" s="100"/>
      <c r="I15" s="101"/>
    </row>
    <row r="16" spans="1:15" ht="24" x14ac:dyDescent="0.55000000000000004">
      <c r="A16" s="95">
        <v>6</v>
      </c>
      <c r="B16" s="190" t="s">
        <v>180</v>
      </c>
      <c r="C16" s="243">
        <v>1</v>
      </c>
      <c r="D16" s="244">
        <v>6</v>
      </c>
      <c r="E16" s="147" t="s">
        <v>163</v>
      </c>
      <c r="F16" s="193" t="s">
        <v>181</v>
      </c>
      <c r="G16" s="194" t="s">
        <v>182</v>
      </c>
      <c r="H16" s="100"/>
      <c r="I16" s="101"/>
    </row>
    <row r="17" spans="1:9" ht="24" x14ac:dyDescent="0.55000000000000004">
      <c r="A17" s="95">
        <v>7</v>
      </c>
      <c r="B17" s="190" t="s">
        <v>183</v>
      </c>
      <c r="C17" s="243">
        <v>1</v>
      </c>
      <c r="D17" s="244">
        <v>7</v>
      </c>
      <c r="E17" s="147" t="s">
        <v>163</v>
      </c>
      <c r="F17" s="193" t="s">
        <v>184</v>
      </c>
      <c r="G17" s="194" t="s">
        <v>185</v>
      </c>
      <c r="H17" s="100"/>
      <c r="I17" s="101"/>
    </row>
    <row r="18" spans="1:9" ht="24" x14ac:dyDescent="0.55000000000000004">
      <c r="A18" s="95">
        <v>8</v>
      </c>
      <c r="B18" s="190" t="s">
        <v>186</v>
      </c>
      <c r="C18" s="243">
        <v>1</v>
      </c>
      <c r="D18" s="244">
        <v>8</v>
      </c>
      <c r="E18" s="147" t="s">
        <v>163</v>
      </c>
      <c r="F18" s="193" t="s">
        <v>187</v>
      </c>
      <c r="G18" s="194" t="s">
        <v>188</v>
      </c>
      <c r="H18" s="100"/>
      <c r="I18" s="101"/>
    </row>
    <row r="19" spans="1:9" ht="24" x14ac:dyDescent="0.55000000000000004">
      <c r="A19" s="95">
        <v>9</v>
      </c>
      <c r="B19" s="190" t="s">
        <v>189</v>
      </c>
      <c r="C19" s="243">
        <v>1</v>
      </c>
      <c r="D19" s="244">
        <v>9</v>
      </c>
      <c r="E19" s="147" t="s">
        <v>163</v>
      </c>
      <c r="F19" s="193" t="s">
        <v>190</v>
      </c>
      <c r="G19" s="194" t="s">
        <v>191</v>
      </c>
      <c r="H19" s="100"/>
      <c r="I19" s="101"/>
    </row>
    <row r="20" spans="1:9" ht="24" x14ac:dyDescent="0.55000000000000004">
      <c r="A20" s="95">
        <v>10</v>
      </c>
      <c r="B20" s="190" t="s">
        <v>192</v>
      </c>
      <c r="C20" s="243">
        <v>1</v>
      </c>
      <c r="D20" s="244">
        <v>10</v>
      </c>
      <c r="E20" s="147" t="s">
        <v>163</v>
      </c>
      <c r="F20" s="193" t="s">
        <v>193</v>
      </c>
      <c r="G20" s="194" t="s">
        <v>162</v>
      </c>
      <c r="H20" s="100"/>
      <c r="I20" s="101"/>
    </row>
    <row r="21" spans="1:9" ht="21.75" x14ac:dyDescent="0.2">
      <c r="A21" s="95">
        <v>11</v>
      </c>
      <c r="B21" s="245" t="s">
        <v>194</v>
      </c>
      <c r="C21" s="243">
        <v>2</v>
      </c>
      <c r="D21" s="244">
        <v>1</v>
      </c>
      <c r="E21" s="246" t="s">
        <v>160</v>
      </c>
      <c r="F21" s="246" t="s">
        <v>195</v>
      </c>
      <c r="G21" s="246" t="s">
        <v>196</v>
      </c>
      <c r="H21" s="100"/>
      <c r="I21" s="101"/>
    </row>
    <row r="22" spans="1:9" ht="21.75" x14ac:dyDescent="0.2">
      <c r="A22" s="95">
        <v>12</v>
      </c>
      <c r="B22" s="245" t="s">
        <v>197</v>
      </c>
      <c r="C22" s="243">
        <v>2</v>
      </c>
      <c r="D22" s="244">
        <v>2</v>
      </c>
      <c r="E22" s="246" t="s">
        <v>160</v>
      </c>
      <c r="F22" s="246" t="s">
        <v>161</v>
      </c>
      <c r="G22" s="246" t="s">
        <v>198</v>
      </c>
      <c r="H22" s="100"/>
      <c r="I22" s="101"/>
    </row>
    <row r="23" spans="1:9" ht="21.75" x14ac:dyDescent="0.2">
      <c r="A23" s="95">
        <v>13</v>
      </c>
      <c r="B23" s="245" t="s">
        <v>199</v>
      </c>
      <c r="C23" s="243">
        <v>2</v>
      </c>
      <c r="D23" s="244">
        <v>3</v>
      </c>
      <c r="E23" s="246" t="s">
        <v>160</v>
      </c>
      <c r="F23" s="246" t="s">
        <v>200</v>
      </c>
      <c r="G23" s="246" t="s">
        <v>201</v>
      </c>
      <c r="H23" s="100"/>
      <c r="I23" s="101"/>
    </row>
    <row r="24" spans="1:9" ht="21.75" x14ac:dyDescent="0.2">
      <c r="A24" s="95">
        <v>14</v>
      </c>
      <c r="B24" s="245" t="s">
        <v>202</v>
      </c>
      <c r="C24" s="243">
        <v>2</v>
      </c>
      <c r="D24" s="244">
        <v>4</v>
      </c>
      <c r="E24" s="246" t="s">
        <v>160</v>
      </c>
      <c r="F24" s="246" t="s">
        <v>203</v>
      </c>
      <c r="G24" s="246" t="s">
        <v>162</v>
      </c>
      <c r="H24" s="100"/>
      <c r="I24" s="101"/>
    </row>
    <row r="25" spans="1:9" ht="21.75" x14ac:dyDescent="0.2">
      <c r="A25" s="95">
        <v>15</v>
      </c>
      <c r="B25" s="245" t="s">
        <v>204</v>
      </c>
      <c r="C25" s="243">
        <v>2</v>
      </c>
      <c r="D25" s="244">
        <v>5</v>
      </c>
      <c r="E25" s="246" t="s">
        <v>160</v>
      </c>
      <c r="F25" s="246" t="s">
        <v>205</v>
      </c>
      <c r="G25" s="246" t="s">
        <v>206</v>
      </c>
      <c r="H25" s="100"/>
      <c r="I25" s="101"/>
    </row>
    <row r="26" spans="1:9" ht="21.75" x14ac:dyDescent="0.2">
      <c r="A26" s="95">
        <v>16</v>
      </c>
      <c r="B26" s="245" t="s">
        <v>207</v>
      </c>
      <c r="C26" s="243">
        <v>2</v>
      </c>
      <c r="D26" s="244">
        <v>6</v>
      </c>
      <c r="E26" s="246" t="s">
        <v>160</v>
      </c>
      <c r="F26" s="246" t="s">
        <v>208</v>
      </c>
      <c r="G26" s="246" t="s">
        <v>209</v>
      </c>
      <c r="H26" s="100"/>
      <c r="I26" s="101"/>
    </row>
    <row r="27" spans="1:9" ht="21.75" x14ac:dyDescent="0.2">
      <c r="A27" s="95">
        <v>17</v>
      </c>
      <c r="B27" s="245" t="s">
        <v>210</v>
      </c>
      <c r="C27" s="243">
        <v>2</v>
      </c>
      <c r="D27" s="244">
        <v>7</v>
      </c>
      <c r="E27" s="246" t="s">
        <v>160</v>
      </c>
      <c r="F27" s="246" t="s">
        <v>211</v>
      </c>
      <c r="G27" s="246" t="s">
        <v>212</v>
      </c>
      <c r="H27" s="100"/>
      <c r="I27" s="101"/>
    </row>
    <row r="28" spans="1:9" ht="21.75" x14ac:dyDescent="0.2">
      <c r="A28" s="95">
        <v>18</v>
      </c>
      <c r="B28" s="245" t="s">
        <v>213</v>
      </c>
      <c r="C28" s="243">
        <v>2</v>
      </c>
      <c r="D28" s="244">
        <v>8</v>
      </c>
      <c r="E28" s="246" t="s">
        <v>160</v>
      </c>
      <c r="F28" s="246" t="s">
        <v>214</v>
      </c>
      <c r="G28" s="246" t="s">
        <v>215</v>
      </c>
      <c r="H28" s="100"/>
      <c r="I28" s="101"/>
    </row>
    <row r="29" spans="1:9" ht="21.75" x14ac:dyDescent="0.2">
      <c r="A29" s="95">
        <v>19</v>
      </c>
      <c r="B29" s="245" t="s">
        <v>216</v>
      </c>
      <c r="C29" s="243">
        <v>2</v>
      </c>
      <c r="D29" s="244">
        <v>9</v>
      </c>
      <c r="E29" s="246" t="s">
        <v>160</v>
      </c>
      <c r="F29" s="246" t="s">
        <v>217</v>
      </c>
      <c r="G29" s="246" t="s">
        <v>218</v>
      </c>
      <c r="H29" s="100"/>
      <c r="I29" s="101"/>
    </row>
    <row r="30" spans="1:9" ht="21.75" x14ac:dyDescent="0.2">
      <c r="A30" s="95">
        <v>20</v>
      </c>
      <c r="B30" s="245" t="s">
        <v>264</v>
      </c>
      <c r="C30" s="243">
        <v>2</v>
      </c>
      <c r="D30" s="244">
        <v>10</v>
      </c>
      <c r="E30" s="246" t="s">
        <v>160</v>
      </c>
      <c r="F30" s="246" t="s">
        <v>271</v>
      </c>
      <c r="G30" s="246" t="s">
        <v>263</v>
      </c>
      <c r="H30" s="100"/>
      <c r="I30" s="101"/>
    </row>
    <row r="31" spans="1:9" ht="21.75" x14ac:dyDescent="0.2">
      <c r="A31" s="95">
        <v>21</v>
      </c>
      <c r="B31" s="245" t="s">
        <v>219</v>
      </c>
      <c r="C31" s="243">
        <v>2</v>
      </c>
      <c r="D31" s="244">
        <v>11</v>
      </c>
      <c r="E31" s="246" t="s">
        <v>163</v>
      </c>
      <c r="F31" s="246" t="s">
        <v>220</v>
      </c>
      <c r="G31" s="246" t="s">
        <v>221</v>
      </c>
      <c r="H31" s="100"/>
      <c r="I31" s="101"/>
    </row>
    <row r="32" spans="1:9" ht="21.75" x14ac:dyDescent="0.2">
      <c r="A32" s="95">
        <v>22</v>
      </c>
      <c r="B32" s="245" t="s">
        <v>222</v>
      </c>
      <c r="C32" s="243">
        <v>2</v>
      </c>
      <c r="D32" s="244">
        <v>12</v>
      </c>
      <c r="E32" s="246" t="s">
        <v>163</v>
      </c>
      <c r="F32" s="246" t="s">
        <v>223</v>
      </c>
      <c r="G32" s="246" t="s">
        <v>224</v>
      </c>
      <c r="H32" s="100"/>
      <c r="I32" s="101"/>
    </row>
    <row r="33" spans="1:9" ht="21.75" x14ac:dyDescent="0.2">
      <c r="A33" s="95">
        <v>23</v>
      </c>
      <c r="B33" s="245" t="s">
        <v>225</v>
      </c>
      <c r="C33" s="243">
        <v>2</v>
      </c>
      <c r="D33" s="244">
        <v>13</v>
      </c>
      <c r="E33" s="246" t="s">
        <v>163</v>
      </c>
      <c r="F33" s="246" t="s">
        <v>226</v>
      </c>
      <c r="G33" s="246" t="s">
        <v>227</v>
      </c>
      <c r="H33" s="100"/>
      <c r="I33" s="101"/>
    </row>
    <row r="34" spans="1:9" ht="21.75" x14ac:dyDescent="0.2">
      <c r="A34" s="95">
        <v>24</v>
      </c>
      <c r="B34" s="245" t="s">
        <v>228</v>
      </c>
      <c r="C34" s="243">
        <v>2</v>
      </c>
      <c r="D34" s="244">
        <v>14</v>
      </c>
      <c r="E34" s="246" t="s">
        <v>163</v>
      </c>
      <c r="F34" s="246" t="s">
        <v>229</v>
      </c>
      <c r="G34" s="246" t="s">
        <v>230</v>
      </c>
      <c r="H34" s="102"/>
      <c r="I34" s="103"/>
    </row>
    <row r="35" spans="1:9" ht="21.75" x14ac:dyDescent="0.2">
      <c r="A35" s="95">
        <v>25</v>
      </c>
      <c r="B35" s="245" t="s">
        <v>231</v>
      </c>
      <c r="C35" s="243">
        <v>2</v>
      </c>
      <c r="D35" s="244">
        <v>15</v>
      </c>
      <c r="E35" s="246" t="s">
        <v>163</v>
      </c>
      <c r="F35" s="246" t="s">
        <v>232</v>
      </c>
      <c r="G35" s="246" t="s">
        <v>233</v>
      </c>
      <c r="H35" s="104"/>
      <c r="I35" s="105"/>
    </row>
    <row r="36" spans="1:9" ht="21.75" x14ac:dyDescent="0.2">
      <c r="A36" s="95">
        <v>26</v>
      </c>
      <c r="B36" s="245" t="s">
        <v>234</v>
      </c>
      <c r="C36" s="243">
        <v>2</v>
      </c>
      <c r="D36" s="244">
        <v>16</v>
      </c>
      <c r="E36" s="246" t="s">
        <v>163</v>
      </c>
      <c r="F36" s="246" t="s">
        <v>235</v>
      </c>
      <c r="G36" s="246" t="s">
        <v>236</v>
      </c>
      <c r="H36" s="104"/>
      <c r="I36" s="105"/>
    </row>
    <row r="37" spans="1:9" ht="21.75" x14ac:dyDescent="0.2">
      <c r="A37" s="95">
        <v>27</v>
      </c>
      <c r="B37" s="245" t="s">
        <v>237</v>
      </c>
      <c r="C37" s="243">
        <v>2</v>
      </c>
      <c r="D37" s="244">
        <v>17</v>
      </c>
      <c r="E37" s="246" t="s">
        <v>163</v>
      </c>
      <c r="F37" s="246" t="s">
        <v>238</v>
      </c>
      <c r="G37" s="246" t="s">
        <v>239</v>
      </c>
      <c r="H37" s="104"/>
      <c r="I37" s="105"/>
    </row>
    <row r="38" spans="1:9" ht="21.75" x14ac:dyDescent="0.2">
      <c r="A38" s="95">
        <v>28</v>
      </c>
      <c r="B38" s="245" t="s">
        <v>240</v>
      </c>
      <c r="C38" s="243">
        <v>2</v>
      </c>
      <c r="D38" s="244">
        <v>18</v>
      </c>
      <c r="E38" s="246" t="s">
        <v>163</v>
      </c>
      <c r="F38" s="246" t="s">
        <v>241</v>
      </c>
      <c r="G38" s="246" t="s">
        <v>242</v>
      </c>
      <c r="H38" s="104"/>
      <c r="I38" s="105"/>
    </row>
    <row r="39" spans="1:9" ht="21.75" x14ac:dyDescent="0.2">
      <c r="A39" s="95">
        <v>29</v>
      </c>
      <c r="B39" s="245" t="s">
        <v>243</v>
      </c>
      <c r="C39" s="243">
        <v>2</v>
      </c>
      <c r="D39" s="244">
        <v>19</v>
      </c>
      <c r="E39" s="246" t="s">
        <v>163</v>
      </c>
      <c r="F39" s="246" t="s">
        <v>244</v>
      </c>
      <c r="G39" s="246" t="s">
        <v>245</v>
      </c>
      <c r="H39" s="104"/>
      <c r="I39" s="105"/>
    </row>
    <row r="40" spans="1:9" ht="21.75" x14ac:dyDescent="0.2">
      <c r="A40" s="95">
        <v>30</v>
      </c>
      <c r="B40" s="245" t="s">
        <v>246</v>
      </c>
      <c r="C40" s="243">
        <v>2</v>
      </c>
      <c r="D40" s="244">
        <v>20</v>
      </c>
      <c r="E40" s="246" t="s">
        <v>163</v>
      </c>
      <c r="F40" s="246" t="s">
        <v>164</v>
      </c>
      <c r="G40" s="246" t="s">
        <v>247</v>
      </c>
      <c r="H40" s="104"/>
      <c r="I40" s="105"/>
    </row>
    <row r="41" spans="1:9" ht="21.75" x14ac:dyDescent="0.2">
      <c r="A41" s="95">
        <v>31</v>
      </c>
      <c r="B41" s="245" t="s">
        <v>248</v>
      </c>
      <c r="C41" s="243">
        <v>2</v>
      </c>
      <c r="D41" s="244">
        <v>21</v>
      </c>
      <c r="E41" s="246" t="s">
        <v>163</v>
      </c>
      <c r="F41" s="246" t="s">
        <v>249</v>
      </c>
      <c r="G41" s="246" t="s">
        <v>250</v>
      </c>
      <c r="H41" s="104"/>
      <c r="I41" s="105"/>
    </row>
    <row r="42" spans="1:9" ht="21.75" x14ac:dyDescent="0.2">
      <c r="A42" s="95">
        <v>32</v>
      </c>
      <c r="B42" s="245" t="s">
        <v>251</v>
      </c>
      <c r="C42" s="243">
        <v>2</v>
      </c>
      <c r="D42" s="244">
        <v>22</v>
      </c>
      <c r="E42" s="246" t="s">
        <v>163</v>
      </c>
      <c r="F42" s="246" t="s">
        <v>223</v>
      </c>
      <c r="G42" s="246" t="s">
        <v>252</v>
      </c>
      <c r="H42" s="106"/>
      <c r="I42" s="105"/>
    </row>
    <row r="43" spans="1:9" ht="21.75" x14ac:dyDescent="0.2">
      <c r="A43" s="95">
        <v>33</v>
      </c>
      <c r="B43" s="245" t="s">
        <v>253</v>
      </c>
      <c r="C43" s="243">
        <v>2</v>
      </c>
      <c r="D43" s="244">
        <v>23</v>
      </c>
      <c r="E43" s="246" t="s">
        <v>163</v>
      </c>
      <c r="F43" s="246" t="s">
        <v>254</v>
      </c>
      <c r="G43" s="246" t="s">
        <v>255</v>
      </c>
      <c r="H43" s="106"/>
      <c r="I43" s="105"/>
    </row>
    <row r="44" spans="1:9" ht="21.75" x14ac:dyDescent="0.2">
      <c r="A44" s="95">
        <v>34</v>
      </c>
      <c r="B44" s="245" t="s">
        <v>256</v>
      </c>
      <c r="C44" s="243">
        <v>2</v>
      </c>
      <c r="D44" s="244">
        <v>24</v>
      </c>
      <c r="E44" s="246" t="s">
        <v>163</v>
      </c>
      <c r="F44" s="246" t="s">
        <v>257</v>
      </c>
      <c r="G44" s="246" t="s">
        <v>258</v>
      </c>
      <c r="H44" s="106"/>
      <c r="I44" s="105"/>
    </row>
    <row r="45" spans="1:9" ht="21.75" x14ac:dyDescent="0.2">
      <c r="A45" s="95">
        <v>35</v>
      </c>
      <c r="B45" s="245" t="s">
        <v>259</v>
      </c>
      <c r="C45" s="243">
        <v>2</v>
      </c>
      <c r="D45" s="244">
        <v>26</v>
      </c>
      <c r="E45" s="246" t="s">
        <v>163</v>
      </c>
      <c r="F45" s="246" t="s">
        <v>260</v>
      </c>
      <c r="G45" s="246" t="s">
        <v>261</v>
      </c>
      <c r="H45" s="107"/>
      <c r="I45" s="108"/>
    </row>
    <row r="46" spans="1:9" ht="21.75" x14ac:dyDescent="0.2">
      <c r="A46" s="95">
        <v>36</v>
      </c>
      <c r="B46" s="245" t="s">
        <v>265</v>
      </c>
      <c r="C46" s="243">
        <v>2</v>
      </c>
      <c r="D46" s="244">
        <v>26</v>
      </c>
      <c r="E46" s="246" t="s">
        <v>163</v>
      </c>
      <c r="F46" s="246" t="s">
        <v>272</v>
      </c>
      <c r="G46" s="246" t="s">
        <v>266</v>
      </c>
      <c r="H46" s="107"/>
      <c r="I46" s="108"/>
    </row>
    <row r="47" spans="1:9" ht="21.75" x14ac:dyDescent="0.2">
      <c r="A47" s="95">
        <v>37</v>
      </c>
      <c r="B47" s="245" t="s">
        <v>273</v>
      </c>
      <c r="C47" s="243">
        <v>2</v>
      </c>
      <c r="D47" s="244">
        <v>27</v>
      </c>
      <c r="E47" s="246" t="s">
        <v>163</v>
      </c>
      <c r="F47" s="246" t="s">
        <v>274</v>
      </c>
      <c r="G47" s="246" t="s">
        <v>275</v>
      </c>
      <c r="H47" s="107"/>
      <c r="I47" s="108"/>
    </row>
    <row r="48" spans="1:9" ht="21" x14ac:dyDescent="0.2">
      <c r="A48" s="95">
        <v>38</v>
      </c>
      <c r="B48" s="107" t="s">
        <v>276</v>
      </c>
      <c r="C48" s="107" t="s">
        <v>276</v>
      </c>
      <c r="D48" s="107" t="s">
        <v>276</v>
      </c>
      <c r="E48" s="107" t="s">
        <v>276</v>
      </c>
      <c r="F48" s="107" t="s">
        <v>276</v>
      </c>
      <c r="G48" s="107" t="s">
        <v>276</v>
      </c>
      <c r="H48" s="107" t="s">
        <v>276</v>
      </c>
      <c r="I48" s="108"/>
    </row>
    <row r="49" spans="1:9" ht="24" x14ac:dyDescent="0.55000000000000004">
      <c r="A49" s="95">
        <v>39</v>
      </c>
      <c r="B49" s="148"/>
      <c r="C49" s="96"/>
      <c r="D49" s="97"/>
      <c r="E49" s="147"/>
      <c r="F49" s="145"/>
      <c r="G49" s="145"/>
      <c r="H49" s="107"/>
      <c r="I49" s="108"/>
    </row>
    <row r="50" spans="1:9" ht="24" x14ac:dyDescent="0.55000000000000004">
      <c r="A50" s="95"/>
      <c r="B50" s="148"/>
      <c r="C50" s="96"/>
      <c r="D50" s="97"/>
      <c r="E50" s="147"/>
      <c r="F50" s="145"/>
      <c r="G50" s="145"/>
      <c r="H50" s="95"/>
      <c r="I50" s="14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0" t="s">
        <v>269</v>
      </c>
      <c r="O1" s="26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6" t="s">
        <v>31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16" s="25" customFormat="1" ht="29.45" customHeight="1" x14ac:dyDescent="0.2">
      <c r="A7" s="265" t="s">
        <v>268</v>
      </c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8"/>
    </row>
    <row r="8" spans="1:16" s="25" customFormat="1" ht="21" customHeight="1" x14ac:dyDescent="0.2">
      <c r="A8" s="185" t="s">
        <v>12</v>
      </c>
      <c r="B8" s="186"/>
      <c r="C8" s="261" t="str">
        <f>STUDENT!C2</f>
        <v>6</v>
      </c>
      <c r="D8" s="261"/>
      <c r="E8" s="29" t="s">
        <v>7</v>
      </c>
      <c r="F8" s="264" t="str">
        <f>STUDENT!E2</f>
        <v>1-2</v>
      </c>
      <c r="G8" s="261"/>
      <c r="H8" s="261" t="s">
        <v>13</v>
      </c>
      <c r="I8" s="261"/>
      <c r="J8" s="261">
        <f>STUDENT!G2</f>
        <v>1</v>
      </c>
      <c r="K8" s="261"/>
      <c r="L8" s="261" t="s">
        <v>14</v>
      </c>
      <c r="M8" s="261"/>
      <c r="N8" s="261">
        <f>STUDENT!I2</f>
        <v>2566</v>
      </c>
      <c r="O8" s="261"/>
      <c r="P8" s="28"/>
    </row>
    <row r="9" spans="1:16" s="25" customFormat="1" ht="21" customHeight="1" x14ac:dyDescent="0.2">
      <c r="A9" s="29" t="s">
        <v>15</v>
      </c>
      <c r="B9" s="263">
        <f>STUDENT!E4</f>
        <v>0</v>
      </c>
      <c r="C9" s="263"/>
      <c r="D9" s="263"/>
      <c r="E9" s="263"/>
      <c r="F9" s="263"/>
      <c r="G9" s="263"/>
      <c r="H9" s="263"/>
      <c r="I9" s="263"/>
      <c r="J9" s="263"/>
      <c r="K9" s="263"/>
      <c r="L9" s="261" t="s">
        <v>1</v>
      </c>
      <c r="M9" s="261"/>
      <c r="N9" s="261">
        <f>STUDENT!C4</f>
        <v>0</v>
      </c>
      <c r="O9" s="261"/>
      <c r="P9" s="28"/>
    </row>
    <row r="10" spans="1:16" s="25" customFormat="1" ht="21" customHeight="1" x14ac:dyDescent="0.2">
      <c r="A10" s="29" t="s">
        <v>16</v>
      </c>
      <c r="B10" s="261">
        <f>STUDENT!I4</f>
        <v>0</v>
      </c>
      <c r="C10" s="261"/>
      <c r="D10" s="26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3">
        <f>STUDENT!G6</f>
        <v>0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8"/>
    </row>
    <row r="12" spans="1:16" s="25" customFormat="1" ht="21" customHeight="1" x14ac:dyDescent="0.2">
      <c r="A12" s="29" t="s">
        <v>11</v>
      </c>
      <c r="B12" s="30"/>
      <c r="C12" s="263" t="str">
        <f>STUDENT!G8</f>
        <v>นางอรพิน  ปราชญ์นคร,นายสุชาติ  โชติมณี</v>
      </c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5" t="s">
        <v>27</v>
      </c>
      <c r="C14" s="262"/>
      <c r="D14" s="262"/>
      <c r="E14" s="262"/>
      <c r="F14" s="262"/>
      <c r="G14" s="262"/>
      <c r="H14" s="262"/>
      <c r="I14" s="256"/>
      <c r="J14" s="255" t="s">
        <v>28</v>
      </c>
      <c r="K14" s="262"/>
      <c r="L14" s="262"/>
      <c r="M14" s="262"/>
      <c r="N14" s="262"/>
      <c r="O14" s="25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5" t="s">
        <v>26</v>
      </c>
      <c r="O15" s="25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5">
        <f>COUNTIF(คะแนนวัดผล!W9:W38,อื่น)</f>
        <v>0</v>
      </c>
      <c r="O16" s="25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5"/>
      <c r="O17" s="25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4" t="s">
        <v>30</v>
      </c>
      <c r="B19" s="254"/>
      <c r="C19" s="254"/>
      <c r="D19" s="254"/>
      <c r="E19" s="257" t="s">
        <v>157</v>
      </c>
      <c r="F19" s="257"/>
      <c r="G19" s="257"/>
      <c r="H19" s="257"/>
      <c r="I19" s="257"/>
      <c r="J19" s="258" t="s">
        <v>158</v>
      </c>
      <c r="K19" s="258"/>
      <c r="L19" s="258"/>
      <c r="M19" s="258"/>
      <c r="N19" s="258"/>
      <c r="O19" s="258"/>
      <c r="P19" s="28"/>
    </row>
    <row r="20" spans="1:16" s="25" customFormat="1" ht="21" customHeight="1" x14ac:dyDescent="0.2">
      <c r="A20" s="150" t="s">
        <v>122</v>
      </c>
      <c r="B20" s="149" t="s">
        <v>129</v>
      </c>
      <c r="C20" s="149" t="s">
        <v>130</v>
      </c>
      <c r="D20" s="149" t="s">
        <v>131</v>
      </c>
      <c r="E20" s="255" t="s">
        <v>122</v>
      </c>
      <c r="F20" s="256"/>
      <c r="G20" s="149" t="s">
        <v>129</v>
      </c>
      <c r="H20" s="149" t="s">
        <v>130</v>
      </c>
      <c r="I20" s="149" t="s">
        <v>131</v>
      </c>
      <c r="J20" s="255" t="s">
        <v>122</v>
      </c>
      <c r="K20" s="256"/>
      <c r="L20" s="149" t="s">
        <v>129</v>
      </c>
      <c r="M20" s="149" t="s">
        <v>130</v>
      </c>
      <c r="N20" s="255" t="s">
        <v>131</v>
      </c>
      <c r="O20" s="256"/>
      <c r="P20" s="28"/>
    </row>
    <row r="21" spans="1:16" s="25" customFormat="1" ht="21" customHeight="1" x14ac:dyDescent="0.2">
      <c r="A21" s="150">
        <f>COUNTIF(คุณลักษณะอ่านคิด!C8:C45,3)</f>
        <v>0</v>
      </c>
      <c r="B21" s="150">
        <f>COUNTIF(คุณลักษณะอ่านคิด!C8:C45,2)</f>
        <v>0</v>
      </c>
      <c r="C21" s="150">
        <f>COUNTIF(คุณลักษณะอ่านคิด!C8:C45,1)</f>
        <v>0</v>
      </c>
      <c r="D21" s="150">
        <f>COUNTIF(คุณลักษณะอ่านคิด!C8:C45,0)</f>
        <v>0</v>
      </c>
      <c r="E21" s="258">
        <f>COUNTIF(คุณลักษณะอ่านคิด!K8:K41,3)</f>
        <v>0</v>
      </c>
      <c r="F21" s="258"/>
      <c r="G21" s="149">
        <f>COUNTIF(คุณลักษณะอ่านคิด!K8:K41,2)</f>
        <v>0</v>
      </c>
      <c r="H21" s="149">
        <f>COUNTIF(คุณลักษณะอ่านคิด!K8:K38,1)</f>
        <v>0</v>
      </c>
      <c r="I21" s="149">
        <f>COUNTIF(คุณลักษณะอ่านคิด!K8:K45,0)</f>
        <v>38</v>
      </c>
      <c r="J21" s="258">
        <f>COUNTIF(คุณลักษณะอ่านคิด!W8:W36,3)</f>
        <v>0</v>
      </c>
      <c r="K21" s="258"/>
      <c r="L21" s="150">
        <f>COUNTIF(คุณลักษณะอ่านคิด!W8:W41,2)</f>
        <v>0</v>
      </c>
      <c r="M21" s="150">
        <f>COUNTIF(คุณลักษณะอ่านคิด!W8:W32,1)</f>
        <v>0</v>
      </c>
      <c r="N21" s="258">
        <f>COUNTIF(คุณลักษณะอ่านคิด!W8:W45,0)</f>
        <v>38</v>
      </c>
      <c r="O21" s="25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9" t="s">
        <v>33</v>
      </c>
      <c r="B24" s="259"/>
      <c r="C24" s="259"/>
      <c r="D24" s="28"/>
      <c r="E24" s="37" t="s">
        <v>34</v>
      </c>
      <c r="F24" s="259" t="s">
        <v>35</v>
      </c>
      <c r="G24" s="259"/>
      <c r="H24" s="259"/>
      <c r="I24" s="25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9" t="s">
        <v>33</v>
      </c>
      <c r="B25" s="259"/>
      <c r="C25" s="259"/>
      <c r="D25" s="28"/>
      <c r="E25" s="37" t="s">
        <v>34</v>
      </c>
      <c r="F25" s="259" t="s">
        <v>35</v>
      </c>
      <c r="G25" s="259"/>
      <c r="H25" s="259"/>
      <c r="I25" s="25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9" t="s">
        <v>33</v>
      </c>
      <c r="B26" s="259"/>
      <c r="C26" s="259"/>
      <c r="D26" s="28"/>
      <c r="E26" s="37" t="s">
        <v>34</v>
      </c>
      <c r="F26" s="259" t="s">
        <v>35</v>
      </c>
      <c r="G26" s="259"/>
      <c r="H26" s="259"/>
      <c r="I26" s="25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9" t="s">
        <v>33</v>
      </c>
      <c r="C31" s="259"/>
      <c r="D31" s="259"/>
      <c r="E31" s="25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9" t="s">
        <v>285</v>
      </c>
      <c r="J33" s="259"/>
      <c r="K33" s="259"/>
      <c r="L33" s="259"/>
      <c r="M33" s="25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9" t="s">
        <v>40</v>
      </c>
      <c r="I34" s="259"/>
      <c r="J34" s="259"/>
      <c r="K34" s="259"/>
      <c r="L34" s="259"/>
      <c r="M34" s="259"/>
      <c r="N34" s="25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67" t="s">
        <v>84</v>
      </c>
      <c r="C2" s="268"/>
      <c r="D2" s="269"/>
    </row>
    <row r="3" spans="1:4" ht="21" x14ac:dyDescent="0.35">
      <c r="A3" s="42">
        <v>1</v>
      </c>
      <c r="B3" s="273"/>
      <c r="C3" s="274"/>
      <c r="D3" s="275"/>
    </row>
    <row r="4" spans="1:4" ht="21" x14ac:dyDescent="0.35">
      <c r="A4" s="42">
        <v>2</v>
      </c>
      <c r="B4" s="276"/>
      <c r="C4" s="277"/>
      <c r="D4" s="278"/>
    </row>
    <row r="5" spans="1:4" ht="21" x14ac:dyDescent="0.35">
      <c r="A5" s="42">
        <v>3</v>
      </c>
      <c r="B5" s="276"/>
      <c r="C5" s="277"/>
      <c r="D5" s="278"/>
    </row>
    <row r="6" spans="1:4" ht="21" x14ac:dyDescent="0.35">
      <c r="A6" s="42">
        <v>4</v>
      </c>
      <c r="B6" s="276"/>
      <c r="C6" s="277"/>
      <c r="D6" s="278"/>
    </row>
    <row r="7" spans="1:4" ht="21" x14ac:dyDescent="0.35">
      <c r="A7" s="42">
        <v>5</v>
      </c>
      <c r="B7" s="276"/>
      <c r="C7" s="277"/>
      <c r="D7" s="278"/>
    </row>
    <row r="8" spans="1:4" ht="21" x14ac:dyDescent="0.35">
      <c r="A8" s="42">
        <v>6</v>
      </c>
      <c r="B8" s="276"/>
      <c r="C8" s="277"/>
      <c r="D8" s="278"/>
    </row>
    <row r="9" spans="1:4" ht="21" x14ac:dyDescent="0.35">
      <c r="A9" s="42">
        <v>7</v>
      </c>
      <c r="B9" s="276"/>
      <c r="C9" s="277"/>
      <c r="D9" s="278"/>
    </row>
    <row r="10" spans="1:4" ht="21" x14ac:dyDescent="0.35">
      <c r="A10" s="42">
        <v>8</v>
      </c>
      <c r="B10" s="276"/>
      <c r="C10" s="277"/>
      <c r="D10" s="278"/>
    </row>
    <row r="11" spans="1:4" ht="21" x14ac:dyDescent="0.35">
      <c r="A11" s="42">
        <v>9</v>
      </c>
      <c r="B11" s="276"/>
      <c r="C11" s="277"/>
      <c r="D11" s="278"/>
    </row>
    <row r="12" spans="1:4" ht="21" x14ac:dyDescent="0.35">
      <c r="A12" s="42">
        <v>10</v>
      </c>
      <c r="B12" s="276"/>
      <c r="C12" s="277"/>
      <c r="D12" s="278"/>
    </row>
    <row r="13" spans="1:4" ht="21" x14ac:dyDescent="0.35">
      <c r="A13" s="42">
        <v>11</v>
      </c>
      <c r="B13" s="276"/>
      <c r="C13" s="277"/>
      <c r="D13" s="278"/>
    </row>
    <row r="14" spans="1:4" ht="21" x14ac:dyDescent="0.35">
      <c r="A14" s="42">
        <v>12</v>
      </c>
      <c r="B14" s="276"/>
      <c r="C14" s="277"/>
      <c r="D14" s="278"/>
    </row>
    <row r="15" spans="1:4" ht="21" x14ac:dyDescent="0.35">
      <c r="A15" s="42">
        <v>13</v>
      </c>
      <c r="B15" s="276"/>
      <c r="C15" s="277"/>
      <c r="D15" s="278"/>
    </row>
    <row r="16" spans="1:4" ht="21" x14ac:dyDescent="0.35">
      <c r="A16" s="42">
        <v>14</v>
      </c>
      <c r="B16" s="270"/>
      <c r="C16" s="271"/>
      <c r="D16" s="272"/>
    </row>
    <row r="17" spans="1:4" ht="21" x14ac:dyDescent="0.35">
      <c r="A17" s="42">
        <v>15</v>
      </c>
      <c r="B17" s="273"/>
      <c r="C17" s="274"/>
      <c r="D17" s="275"/>
    </row>
    <row r="18" spans="1:4" ht="21" x14ac:dyDescent="0.35">
      <c r="A18" s="42">
        <v>16</v>
      </c>
      <c r="B18" s="270"/>
      <c r="C18" s="271"/>
      <c r="D18" s="272"/>
    </row>
    <row r="19" spans="1:4" ht="21" x14ac:dyDescent="0.35">
      <c r="A19" s="42">
        <v>17</v>
      </c>
      <c r="B19" s="273"/>
      <c r="C19" s="274"/>
      <c r="D19" s="275"/>
    </row>
    <row r="20" spans="1:4" ht="21" x14ac:dyDescent="0.35">
      <c r="A20" s="42">
        <v>18</v>
      </c>
      <c r="B20" s="276"/>
      <c r="C20" s="277"/>
      <c r="D20" s="278"/>
    </row>
    <row r="21" spans="1:4" ht="21" x14ac:dyDescent="0.35">
      <c r="A21" s="42"/>
      <c r="B21" s="273"/>
      <c r="C21" s="274"/>
      <c r="D21" s="275"/>
    </row>
    <row r="22" spans="1:4" ht="21" x14ac:dyDescent="0.35">
      <c r="A22" s="42"/>
      <c r="B22" s="270"/>
      <c r="C22" s="271"/>
      <c r="D22" s="272"/>
    </row>
    <row r="23" spans="1:4" ht="21" x14ac:dyDescent="0.35">
      <c r="A23" s="42"/>
      <c r="B23" s="270"/>
      <c r="C23" s="271"/>
      <c r="D23" s="272"/>
    </row>
    <row r="24" spans="1:4" ht="21" x14ac:dyDescent="0.35">
      <c r="A24" s="42"/>
      <c r="B24" s="270"/>
      <c r="C24" s="271"/>
      <c r="D24" s="272"/>
    </row>
    <row r="25" spans="1:4" ht="21" x14ac:dyDescent="0.35">
      <c r="A25" s="42"/>
      <c r="B25" s="270"/>
      <c r="C25" s="271"/>
      <c r="D25" s="272"/>
    </row>
    <row r="26" spans="1:4" ht="21" x14ac:dyDescent="0.35">
      <c r="A26" s="42"/>
      <c r="B26" s="270"/>
      <c r="C26" s="271"/>
      <c r="D26" s="272"/>
    </row>
    <row r="27" spans="1:4" ht="21" x14ac:dyDescent="0.35">
      <c r="A27" s="42"/>
      <c r="B27" s="270"/>
      <c r="C27" s="271"/>
      <c r="D27" s="272"/>
    </row>
    <row r="28" spans="1:4" ht="21" x14ac:dyDescent="0.35">
      <c r="A28" s="42"/>
      <c r="B28" s="270"/>
      <c r="C28" s="271"/>
      <c r="D28" s="27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2.75" style="43" customWidth="1"/>
    <col min="10" max="10" width="8.375" style="43" customWidth="1"/>
  </cols>
  <sheetData>
    <row r="1" spans="1:10" ht="21" customHeight="1" x14ac:dyDescent="0.25">
      <c r="A1" s="279"/>
      <c r="B1" s="279"/>
      <c r="C1" s="279"/>
      <c r="D1" s="279"/>
      <c r="E1" s="279"/>
      <c r="F1" s="279"/>
      <c r="G1" s="279"/>
      <c r="H1" s="279"/>
      <c r="I1" s="39" t="s">
        <v>82</v>
      </c>
      <c r="J1" s="40">
        <v>2</v>
      </c>
    </row>
    <row r="2" spans="1:10" ht="21" customHeight="1" x14ac:dyDescent="0.2">
      <c r="A2" s="283" t="s">
        <v>81</v>
      </c>
      <c r="B2" s="283"/>
      <c r="C2" s="283"/>
      <c r="D2" s="283"/>
      <c r="E2" s="283"/>
      <c r="F2" s="283"/>
      <c r="G2" s="283"/>
      <c r="H2" s="283"/>
      <c r="I2" s="283"/>
      <c r="J2" s="283"/>
    </row>
    <row r="3" spans="1:10" ht="21" x14ac:dyDescent="0.35">
      <c r="A3" s="41" t="s">
        <v>95</v>
      </c>
      <c r="B3" s="280" t="s">
        <v>71</v>
      </c>
      <c r="C3" s="187" t="s">
        <v>94</v>
      </c>
      <c r="D3" s="280" t="s">
        <v>72</v>
      </c>
      <c r="E3" s="284" t="s">
        <v>67</v>
      </c>
      <c r="F3" s="285"/>
      <c r="G3" s="285"/>
      <c r="H3" s="286"/>
      <c r="I3" s="44" t="s">
        <v>74</v>
      </c>
      <c r="J3" s="280" t="s">
        <v>73</v>
      </c>
    </row>
    <row r="4" spans="1:10" ht="21" x14ac:dyDescent="0.35">
      <c r="A4" s="45" t="s">
        <v>96</v>
      </c>
      <c r="B4" s="281"/>
      <c r="C4" s="46" t="s">
        <v>77</v>
      </c>
      <c r="D4" s="281"/>
      <c r="E4" s="287"/>
      <c r="F4" s="288"/>
      <c r="G4" s="288"/>
      <c r="H4" s="289"/>
      <c r="I4" s="46" t="s">
        <v>76</v>
      </c>
      <c r="J4" s="281"/>
    </row>
    <row r="5" spans="1:10" ht="21" x14ac:dyDescent="0.35">
      <c r="A5" s="47" t="s">
        <v>83</v>
      </c>
      <c r="B5" s="282"/>
      <c r="C5" s="48"/>
      <c r="D5" s="282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82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0" t="s">
        <v>62</v>
      </c>
      <c r="B25" s="271"/>
      <c r="C25" s="272"/>
      <c r="D25" s="276">
        <f>SUM(D6:D24)</f>
        <v>0</v>
      </c>
      <c r="E25" s="277"/>
      <c r="F25" s="277"/>
      <c r="G25" s="277"/>
      <c r="H25" s="278"/>
      <c r="I25" s="52"/>
      <c r="J25" s="52"/>
    </row>
    <row r="26" spans="1:10" ht="24.6" customHeight="1" x14ac:dyDescent="0.35">
      <c r="A26" s="270" t="s">
        <v>78</v>
      </c>
      <c r="B26" s="271"/>
      <c r="C26" s="271"/>
      <c r="D26" s="27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0" t="s">
        <v>79</v>
      </c>
      <c r="B27" s="271"/>
      <c r="C27" s="271"/>
      <c r="D27" s="271"/>
      <c r="E27" s="271"/>
      <c r="F27" s="271"/>
      <c r="G27" s="272"/>
      <c r="H27" s="42">
        <f>SUM(F6:F24)</f>
        <v>0</v>
      </c>
      <c r="I27" s="52"/>
      <c r="J27" s="52"/>
    </row>
    <row r="28" spans="1:10" ht="24.6" customHeight="1" x14ac:dyDescent="0.35">
      <c r="A28" s="270" t="s">
        <v>97</v>
      </c>
      <c r="B28" s="271"/>
      <c r="C28" s="271"/>
      <c r="D28" s="271"/>
      <c r="E28" s="271"/>
      <c r="F28" s="271"/>
      <c r="G28" s="272"/>
      <c r="H28" s="42">
        <f>SUM(H6:H24)</f>
        <v>0</v>
      </c>
      <c r="I28" s="52"/>
      <c r="J28" s="52"/>
    </row>
    <row r="29" spans="1:10" ht="21" x14ac:dyDescent="0.35">
      <c r="A29" s="270" t="s">
        <v>80</v>
      </c>
      <c r="B29" s="271"/>
      <c r="C29" s="271"/>
      <c r="D29" s="271"/>
      <c r="E29" s="271"/>
      <c r="F29" s="271"/>
      <c r="G29" s="27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4" t="str">
        <f>ปกหน้า!N1</f>
        <v>ปพ.5/ป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 t="s">
        <v>53</v>
      </c>
      <c r="Y1" s="304"/>
      <c r="Z1" s="260">
        <v>3</v>
      </c>
      <c r="AA1" s="260"/>
    </row>
    <row r="2" spans="1:32" ht="21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</row>
    <row r="3" spans="1:32" ht="21" customHeight="1" x14ac:dyDescent="0.55000000000000004">
      <c r="A3" s="311" t="s">
        <v>1</v>
      </c>
      <c r="B3" s="311"/>
      <c r="C3" s="305">
        <f>STUDENT!C4</f>
        <v>0</v>
      </c>
      <c r="D3" s="305"/>
      <c r="E3" s="55" t="s">
        <v>0</v>
      </c>
      <c r="F3" s="305">
        <f>STUDENT!E4</f>
        <v>0</v>
      </c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26" t="s">
        <v>46</v>
      </c>
      <c r="V3" s="326"/>
      <c r="W3" s="326"/>
      <c r="X3" s="310" t="str">
        <f>STUDENT!C2</f>
        <v>6</v>
      </c>
      <c r="Y3" s="310"/>
      <c r="Z3" s="310"/>
      <c r="AA3" s="310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2" t="s">
        <v>7</v>
      </c>
      <c r="B5" s="315" t="s">
        <v>8</v>
      </c>
      <c r="C5" s="59" t="s">
        <v>6</v>
      </c>
      <c r="D5" s="293" t="s">
        <v>47</v>
      </c>
      <c r="E5" s="294"/>
      <c r="F5" s="295"/>
      <c r="G5" s="60" t="s">
        <v>48</v>
      </c>
      <c r="H5" s="292">
        <v>1</v>
      </c>
      <c r="I5" s="292"/>
      <c r="J5" s="292"/>
      <c r="K5" s="292"/>
      <c r="L5" s="292"/>
      <c r="M5" s="292">
        <v>2</v>
      </c>
      <c r="N5" s="292"/>
      <c r="O5" s="292"/>
      <c r="P5" s="292"/>
      <c r="Q5" s="292"/>
      <c r="R5" s="292">
        <v>3</v>
      </c>
      <c r="S5" s="292"/>
      <c r="T5" s="292"/>
      <c r="U5" s="292"/>
      <c r="V5" s="292"/>
      <c r="W5" s="292">
        <v>4</v>
      </c>
      <c r="X5" s="292"/>
      <c r="Y5" s="292"/>
      <c r="Z5" s="292"/>
      <c r="AA5" s="292"/>
      <c r="AB5" s="319" t="s">
        <v>54</v>
      </c>
      <c r="AC5" s="320"/>
      <c r="AD5" s="320"/>
      <c r="AE5" s="320"/>
      <c r="AF5" s="321"/>
    </row>
    <row r="6" spans="1:32" ht="21" customHeight="1" x14ac:dyDescent="0.55000000000000004">
      <c r="A6" s="313"/>
      <c r="B6" s="316"/>
      <c r="C6" s="61" t="s">
        <v>63</v>
      </c>
      <c r="D6" s="296"/>
      <c r="E6" s="296"/>
      <c r="F6" s="297"/>
      <c r="G6" s="62" t="s">
        <v>49</v>
      </c>
      <c r="H6" s="306" t="s">
        <v>277</v>
      </c>
      <c r="I6" s="307"/>
      <c r="J6" s="307"/>
      <c r="K6" s="307"/>
      <c r="L6" s="308"/>
      <c r="M6" s="306" t="s">
        <v>277</v>
      </c>
      <c r="N6" s="307"/>
      <c r="O6" s="307"/>
      <c r="P6" s="307"/>
      <c r="Q6" s="308"/>
      <c r="R6" s="306" t="s">
        <v>278</v>
      </c>
      <c r="S6" s="307"/>
      <c r="T6" s="307"/>
      <c r="U6" s="307"/>
      <c r="V6" s="308"/>
      <c r="W6" s="306" t="s">
        <v>279</v>
      </c>
      <c r="X6" s="307"/>
      <c r="Y6" s="307"/>
      <c r="Z6" s="307"/>
      <c r="AA6" s="308"/>
      <c r="AB6" s="322" t="s">
        <v>55</v>
      </c>
      <c r="AC6" s="324" t="s">
        <v>56</v>
      </c>
      <c r="AD6" s="324" t="s">
        <v>57</v>
      </c>
      <c r="AE6" s="324" t="s">
        <v>153</v>
      </c>
      <c r="AF6" s="5" t="s">
        <v>62</v>
      </c>
    </row>
    <row r="7" spans="1:32" ht="21" customHeight="1" thickBot="1" x14ac:dyDescent="0.6">
      <c r="A7" s="313"/>
      <c r="B7" s="317"/>
      <c r="C7" s="61" t="s">
        <v>64</v>
      </c>
      <c r="D7" s="298"/>
      <c r="E7" s="296"/>
      <c r="F7" s="297"/>
      <c r="G7" s="62" t="s">
        <v>50</v>
      </c>
      <c r="H7" s="212"/>
      <c r="I7" s="212"/>
      <c r="J7" s="212">
        <v>18</v>
      </c>
      <c r="K7" s="212">
        <v>19</v>
      </c>
      <c r="L7" s="212">
        <v>20</v>
      </c>
      <c r="M7" s="212">
        <v>22</v>
      </c>
      <c r="N7" s="212">
        <v>23</v>
      </c>
      <c r="O7" s="212">
        <v>24</v>
      </c>
      <c r="P7" s="212">
        <v>25</v>
      </c>
      <c r="Q7" s="212">
        <v>26</v>
      </c>
      <c r="R7" s="212">
        <v>29</v>
      </c>
      <c r="S7" s="212">
        <v>30</v>
      </c>
      <c r="T7" s="212">
        <v>31</v>
      </c>
      <c r="U7" s="212">
        <v>1</v>
      </c>
      <c r="V7" s="212">
        <v>2</v>
      </c>
      <c r="W7" s="212">
        <v>5</v>
      </c>
      <c r="X7" s="212">
        <v>6</v>
      </c>
      <c r="Y7" s="212">
        <v>7</v>
      </c>
      <c r="Z7" s="212">
        <v>8</v>
      </c>
      <c r="AA7" s="212">
        <v>9</v>
      </c>
      <c r="AB7" s="323"/>
      <c r="AC7" s="325"/>
      <c r="AD7" s="325"/>
      <c r="AE7" s="325"/>
      <c r="AF7" s="10" t="s">
        <v>58</v>
      </c>
    </row>
    <row r="8" spans="1:32" ht="21" customHeight="1" thickBot="1" x14ac:dyDescent="0.6">
      <c r="A8" s="314"/>
      <c r="B8" s="318"/>
      <c r="C8" s="64"/>
      <c r="D8" s="299"/>
      <c r="E8" s="300"/>
      <c r="F8" s="301"/>
      <c r="G8" s="65" t="s">
        <v>51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1</v>
      </c>
      <c r="B9" s="142">
        <f>STUDENT!D11</f>
        <v>1</v>
      </c>
      <c r="C9" s="125" t="str">
        <f>STUDENT!B11</f>
        <v>07309</v>
      </c>
      <c r="D9" s="164" t="str">
        <f>STUDENT!E11</f>
        <v>นาย</v>
      </c>
      <c r="E9" s="165" t="str">
        <f>STUDENT!F11</f>
        <v>ธีรเชษฐ์</v>
      </c>
      <c r="F9" s="302" t="str">
        <f>STUDENT!G11</f>
        <v>โอทอง</v>
      </c>
      <c r="G9" s="30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4">
        <f>STUDENT!D12</f>
        <v>2</v>
      </c>
      <c r="C10" s="49" t="str">
        <f>STUDENT!B12</f>
        <v>07264</v>
      </c>
      <c r="D10" s="154" t="str">
        <f>STUDENT!E12</f>
        <v>น.ส.</v>
      </c>
      <c r="E10" s="166" t="str">
        <f>STUDENT!F12</f>
        <v>ภัทรวดี</v>
      </c>
      <c r="F10" s="290" t="str">
        <f>STUDENT!G12</f>
        <v>จันทร์สมมิตร</v>
      </c>
      <c r="G10" s="291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4">
        <f>STUDENT!D13</f>
        <v>3</v>
      </c>
      <c r="C11" s="155" t="str">
        <f>STUDENT!B13</f>
        <v>07265</v>
      </c>
      <c r="D11" s="154" t="str">
        <f>STUDENT!E13</f>
        <v>น.ส.</v>
      </c>
      <c r="E11" s="166" t="str">
        <f>STUDENT!F13</f>
        <v>เมษิณี</v>
      </c>
      <c r="F11" s="290" t="str">
        <f>STUDENT!G13</f>
        <v>มานะเพียร</v>
      </c>
      <c r="G11" s="29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4">
        <f>STUDENT!D14</f>
        <v>4</v>
      </c>
      <c r="C12" s="49" t="str">
        <f>STUDENT!B14</f>
        <v>07266</v>
      </c>
      <c r="D12" s="154" t="str">
        <f>STUDENT!E14</f>
        <v>น.ส.</v>
      </c>
      <c r="E12" s="166" t="str">
        <f>STUDENT!F14</f>
        <v>สิรินทรา</v>
      </c>
      <c r="F12" s="290" t="str">
        <f>STUDENT!G14</f>
        <v>ทองพลับ</v>
      </c>
      <c r="G12" s="291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4">
        <f>STUDENT!D15</f>
        <v>5</v>
      </c>
      <c r="C13" s="155" t="str">
        <f>STUDENT!B15</f>
        <v>07317</v>
      </c>
      <c r="D13" s="154" t="str">
        <f>STUDENT!E15</f>
        <v>น.ส.</v>
      </c>
      <c r="E13" s="166" t="str">
        <f>STUDENT!F15</f>
        <v>กฤษณา</v>
      </c>
      <c r="F13" s="290" t="str">
        <f>STUDENT!G15</f>
        <v>พาณิชย์พงศ์</v>
      </c>
      <c r="G13" s="291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4">
        <f>STUDENT!D16</f>
        <v>6</v>
      </c>
      <c r="C14" s="49" t="str">
        <f>STUDENT!B16</f>
        <v>07319</v>
      </c>
      <c r="D14" s="154" t="str">
        <f>STUDENT!E16</f>
        <v>น.ส.</v>
      </c>
      <c r="E14" s="166" t="str">
        <f>STUDENT!F16</f>
        <v>จิตสุภา</v>
      </c>
      <c r="F14" s="290" t="str">
        <f>STUDENT!G16</f>
        <v>บรรจงช่วย</v>
      </c>
      <c r="G14" s="29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4">
        <f>STUDENT!D17</f>
        <v>7</v>
      </c>
      <c r="C15" s="155" t="str">
        <f>STUDENT!B17</f>
        <v>07321</v>
      </c>
      <c r="D15" s="154" t="str">
        <f>STUDENT!E17</f>
        <v>น.ส.</v>
      </c>
      <c r="E15" s="166" t="str">
        <f>STUDENT!F17</f>
        <v>ณัฐณิชา</v>
      </c>
      <c r="F15" s="290" t="str">
        <f>STUDENT!G17</f>
        <v>ขวัญเมือง</v>
      </c>
      <c r="G15" s="291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4">
        <f>STUDENT!D18</f>
        <v>8</v>
      </c>
      <c r="C16" s="49" t="str">
        <f>STUDENT!B18</f>
        <v>07325</v>
      </c>
      <c r="D16" s="154" t="str">
        <f>STUDENT!E18</f>
        <v>น.ส.</v>
      </c>
      <c r="E16" s="166" t="str">
        <f>STUDENT!F18</f>
        <v>บุษราคัม</v>
      </c>
      <c r="F16" s="290" t="str">
        <f>STUDENT!G18</f>
        <v>นเรศชัยยุทธ</v>
      </c>
      <c r="G16" s="29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4">
        <f>STUDENT!D19</f>
        <v>9</v>
      </c>
      <c r="C17" s="155" t="str">
        <f>STUDENT!B19</f>
        <v>07329</v>
      </c>
      <c r="D17" s="154" t="str">
        <f>STUDENT!E19</f>
        <v>น.ส.</v>
      </c>
      <c r="E17" s="166" t="str">
        <f>STUDENT!F19</f>
        <v>สิรินยา</v>
      </c>
      <c r="F17" s="290" t="str">
        <f>STUDENT!G19</f>
        <v>ห่อหุ้ม</v>
      </c>
      <c r="G17" s="29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4">
        <f>STUDENT!D20</f>
        <v>10</v>
      </c>
      <c r="C18" s="49" t="str">
        <f>STUDENT!B20</f>
        <v>07333</v>
      </c>
      <c r="D18" s="154" t="str">
        <f>STUDENT!E20</f>
        <v>น.ส.</v>
      </c>
      <c r="E18" s="166" t="str">
        <f>STUDENT!F20</f>
        <v>เสาวณีย์</v>
      </c>
      <c r="F18" s="290" t="str">
        <f>STUDENT!G20</f>
        <v>หวามา</v>
      </c>
      <c r="G18" s="29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4">
        <f>STUDENT!D21</f>
        <v>1</v>
      </c>
      <c r="C19" s="155" t="str">
        <f>STUDENT!B21</f>
        <v>07256</v>
      </c>
      <c r="D19" s="154" t="str">
        <f>STUDENT!E21</f>
        <v>นาย</v>
      </c>
      <c r="E19" s="166" t="str">
        <f>STUDENT!F21</f>
        <v>สราวุฒิ</v>
      </c>
      <c r="F19" s="290" t="str">
        <f>STUDENT!G21</f>
        <v>จินดามัง</v>
      </c>
      <c r="G19" s="29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4">
        <f>STUDENT!D22</f>
        <v>2</v>
      </c>
      <c r="C20" s="49" t="str">
        <f>STUDENT!B22</f>
        <v>07276</v>
      </c>
      <c r="D20" s="154" t="str">
        <f>STUDENT!E22</f>
        <v>นาย</v>
      </c>
      <c r="E20" s="166" t="str">
        <f>STUDENT!F22</f>
        <v>ณัฐวุฒิ</v>
      </c>
      <c r="F20" s="290" t="str">
        <f>STUDENT!G22</f>
        <v>ชุมทอง</v>
      </c>
      <c r="G20" s="29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4">
        <f>STUDENT!D23</f>
        <v>3</v>
      </c>
      <c r="C21" s="49" t="str">
        <f>STUDENT!B23</f>
        <v>07280</v>
      </c>
      <c r="D21" s="154" t="str">
        <f>STUDENT!E23</f>
        <v>นาย</v>
      </c>
      <c r="E21" s="166" t="str">
        <f>STUDENT!F23</f>
        <v>ธีรภัทธ์</v>
      </c>
      <c r="F21" s="290" t="str">
        <f>STUDENT!G23</f>
        <v>บุญฤทธิ์</v>
      </c>
      <c r="G21" s="29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4">
        <f>STUDENT!D24</f>
        <v>4</v>
      </c>
      <c r="C22" s="155" t="str">
        <f>STUDENT!B24</f>
        <v>07282</v>
      </c>
      <c r="D22" s="154" t="str">
        <f>STUDENT!E24</f>
        <v>นาย</v>
      </c>
      <c r="E22" s="166" t="str">
        <f>STUDENT!F24</f>
        <v>พีรพัฒน์</v>
      </c>
      <c r="F22" s="290" t="str">
        <f>STUDENT!G24</f>
        <v>หวามา</v>
      </c>
      <c r="G22" s="291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4">
        <f>STUDENT!D25</f>
        <v>5</v>
      </c>
      <c r="C23" s="49" t="str">
        <f>STUDENT!B25</f>
        <v>07287</v>
      </c>
      <c r="D23" s="154" t="str">
        <f>STUDENT!E25</f>
        <v>นาย</v>
      </c>
      <c r="E23" s="166" t="str">
        <f>STUDENT!F25</f>
        <v>วีระวุฒิ</v>
      </c>
      <c r="F23" s="290" t="str">
        <f>STUDENT!G25</f>
        <v>มลิวรรณ</v>
      </c>
      <c r="G23" s="291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4">
        <f>STUDENT!D26</f>
        <v>6</v>
      </c>
      <c r="C24" s="155" t="str">
        <f>STUDENT!B26</f>
        <v>07289</v>
      </c>
      <c r="D24" s="154" t="str">
        <f>STUDENT!E26</f>
        <v>นาย</v>
      </c>
      <c r="E24" s="166" t="str">
        <f>STUDENT!F26</f>
        <v>สุรเชษฐ์</v>
      </c>
      <c r="F24" s="290" t="str">
        <f>STUDENT!G26</f>
        <v>สุดจิตร์</v>
      </c>
      <c r="G24" s="291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4">
        <f>STUDENT!D27</f>
        <v>7</v>
      </c>
      <c r="C25" s="49" t="str">
        <f>STUDENT!B27</f>
        <v>07307</v>
      </c>
      <c r="D25" s="154" t="str">
        <f>STUDENT!E27</f>
        <v>นาย</v>
      </c>
      <c r="E25" s="166" t="str">
        <f>STUDENT!F27</f>
        <v>ณัฐชัย</v>
      </c>
      <c r="F25" s="290" t="str">
        <f>STUDENT!G27</f>
        <v>ใสผุด</v>
      </c>
      <c r="G25" s="29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4">
        <f>STUDENT!D28</f>
        <v>8</v>
      </c>
      <c r="C26" s="155" t="str">
        <f>STUDENT!B28</f>
        <v>07351</v>
      </c>
      <c r="D26" s="154" t="str">
        <f>STUDENT!E28</f>
        <v>นาย</v>
      </c>
      <c r="E26" s="166" t="str">
        <f>STUDENT!F28</f>
        <v>นัชวนนท์</v>
      </c>
      <c r="F26" s="290" t="str">
        <f>STUDENT!G28</f>
        <v>มุกดาห์</v>
      </c>
      <c r="G26" s="291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4">
        <f>STUDENT!D29</f>
        <v>9</v>
      </c>
      <c r="C27" s="49" t="str">
        <f>STUDENT!B29</f>
        <v>07763</v>
      </c>
      <c r="D27" s="154" t="str">
        <f>STUDENT!E29</f>
        <v>นาย</v>
      </c>
      <c r="E27" s="166" t="str">
        <f>STUDENT!F29</f>
        <v>กรวิชญ์</v>
      </c>
      <c r="F27" s="290" t="str">
        <f>STUDENT!G29</f>
        <v>แก้วมีศรี</v>
      </c>
      <c r="G27" s="29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4">
        <f>STUDENT!D30</f>
        <v>10</v>
      </c>
      <c r="C28" s="155" t="str">
        <f>STUDENT!B30</f>
        <v>08020</v>
      </c>
      <c r="D28" s="154" t="str">
        <f>STUDENT!E30</f>
        <v>นาย</v>
      </c>
      <c r="E28" s="166" t="str">
        <f>STUDENT!F30</f>
        <v>เจษฎา</v>
      </c>
      <c r="F28" s="290" t="str">
        <f>STUDENT!G30</f>
        <v>มีเผาะ</v>
      </c>
      <c r="G28" s="29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4">
        <f>STUDENT!D31</f>
        <v>11</v>
      </c>
      <c r="C29" s="155" t="str">
        <f>STUDENT!B31</f>
        <v>07298</v>
      </c>
      <c r="D29" s="154" t="str">
        <f>STUDENT!E31</f>
        <v>น.ส.</v>
      </c>
      <c r="E29" s="166" t="str">
        <f>STUDENT!F31</f>
        <v>ศศินันท์</v>
      </c>
      <c r="F29" s="290" t="str">
        <f>STUDENT!G31</f>
        <v>เพชรรัตน์</v>
      </c>
      <c r="G29" s="29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4">
        <f>STUDENT!D32</f>
        <v>12</v>
      </c>
      <c r="C30" s="198" t="str">
        <f>STUDENT!B32</f>
        <v>07316</v>
      </c>
      <c r="D30" s="196" t="str">
        <f>STUDENT!E32</f>
        <v>น.ส.</v>
      </c>
      <c r="E30" s="199" t="str">
        <f>STUDENT!F32</f>
        <v>กรรณิการ์</v>
      </c>
      <c r="F30" s="290" t="str">
        <f>STUDENT!G32</f>
        <v>เพ็ชรมาก</v>
      </c>
      <c r="G30" s="291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4">
        <f>STUDENT!D33</f>
        <v>13</v>
      </c>
      <c r="C31" s="198" t="str">
        <f>STUDENT!B33</f>
        <v>07320</v>
      </c>
      <c r="D31" s="196" t="str">
        <f>STUDENT!E33</f>
        <v>น.ส.</v>
      </c>
      <c r="E31" s="199" t="str">
        <f>STUDENT!F33</f>
        <v>จุฑาภรณ์</v>
      </c>
      <c r="F31" s="290" t="str">
        <f>STUDENT!G33</f>
        <v>ขุนทอง</v>
      </c>
      <c r="G31" s="291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4">
        <f>STUDENT!D34</f>
        <v>14</v>
      </c>
      <c r="C32" s="198" t="str">
        <f>STUDENT!B34</f>
        <v>07323</v>
      </c>
      <c r="D32" s="196" t="str">
        <f>STUDENT!E34</f>
        <v>น.ส.</v>
      </c>
      <c r="E32" s="199" t="str">
        <f>STUDENT!F34</f>
        <v>ทัศนวรรณ</v>
      </c>
      <c r="F32" s="290" t="str">
        <f>STUDENT!G34</f>
        <v>มีพฤกษ์</v>
      </c>
      <c r="G32" s="29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4">
        <f>STUDENT!D35</f>
        <v>15</v>
      </c>
      <c r="C33" s="198" t="str">
        <f>STUDENT!B35</f>
        <v>07326</v>
      </c>
      <c r="D33" s="196" t="str">
        <f>STUDENT!E35</f>
        <v>น.ส.</v>
      </c>
      <c r="E33" s="199" t="str">
        <f>STUDENT!F35</f>
        <v>เพ็ญนภา</v>
      </c>
      <c r="F33" s="290" t="str">
        <f>STUDENT!G35</f>
        <v>โทวรรณจะ</v>
      </c>
      <c r="G33" s="29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4">
        <f>STUDENT!D36</f>
        <v>16</v>
      </c>
      <c r="C34" s="198" t="str">
        <f>STUDENT!B36</f>
        <v>07328</v>
      </c>
      <c r="D34" s="196" t="str">
        <f>STUDENT!E36</f>
        <v>น.ส.</v>
      </c>
      <c r="E34" s="199" t="str">
        <f>STUDENT!F36</f>
        <v>วิมลิน</v>
      </c>
      <c r="F34" s="290" t="str">
        <f>STUDENT!G36</f>
        <v>โพชัย</v>
      </c>
      <c r="G34" s="29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4">
        <f>STUDENT!D37</f>
        <v>17</v>
      </c>
      <c r="C35" s="198" t="str">
        <f>STUDENT!B37</f>
        <v>07330</v>
      </c>
      <c r="D35" s="196" t="str">
        <f>STUDENT!E37</f>
        <v>น.ส.</v>
      </c>
      <c r="E35" s="199" t="str">
        <f>STUDENT!F37</f>
        <v>สิริกมล</v>
      </c>
      <c r="F35" s="290" t="str">
        <f>STUDENT!G37</f>
        <v>นามาหึงษ์</v>
      </c>
      <c r="G35" s="29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4">
        <f>STUDENT!D38</f>
        <v>18</v>
      </c>
      <c r="C36" s="198" t="str">
        <f>STUDENT!B38</f>
        <v>07331</v>
      </c>
      <c r="D36" s="196" t="str">
        <f>STUDENT!E38</f>
        <v>น.ส.</v>
      </c>
      <c r="E36" s="199" t="str">
        <f>STUDENT!F38</f>
        <v>สุชาดา</v>
      </c>
      <c r="F36" s="290" t="str">
        <f>STUDENT!G38</f>
        <v>ชุมสุข</v>
      </c>
      <c r="G36" s="291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4">
        <f>STUDENT!D39</f>
        <v>19</v>
      </c>
      <c r="C37" s="198" t="str">
        <f>STUDENT!B39</f>
        <v>07332</v>
      </c>
      <c r="D37" s="196" t="str">
        <f>STUDENT!E39</f>
        <v>น.ส.</v>
      </c>
      <c r="E37" s="199" t="str">
        <f>STUDENT!F39</f>
        <v>สุทธิดา</v>
      </c>
      <c r="F37" s="290" t="str">
        <f>STUDENT!G39</f>
        <v>สุวรรณ</v>
      </c>
      <c r="G37" s="291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2</v>
      </c>
      <c r="B38" s="144">
        <f>STUDENT!D40</f>
        <v>20</v>
      </c>
      <c r="C38" s="198" t="str">
        <f>STUDENT!B40</f>
        <v>07343</v>
      </c>
      <c r="D38" s="196" t="str">
        <f>STUDENT!E40</f>
        <v>น.ส.</v>
      </c>
      <c r="E38" s="199" t="str">
        <f>STUDENT!F40</f>
        <v>สุพัตรา</v>
      </c>
      <c r="F38" s="290" t="str">
        <f>STUDENT!G40</f>
        <v>สุขขะ</v>
      </c>
      <c r="G38" s="291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2</v>
      </c>
      <c r="B39" s="144">
        <f>STUDENT!D41</f>
        <v>21</v>
      </c>
      <c r="C39" s="203" t="str">
        <f>STUDENT!B41</f>
        <v>07471</v>
      </c>
      <c r="D39" s="201" t="str">
        <f>STUDENT!E41</f>
        <v>น.ส.</v>
      </c>
      <c r="E39" s="204" t="str">
        <f>STUDENT!F41</f>
        <v>สุลิศา</v>
      </c>
      <c r="F39" s="290" t="str">
        <f>STUDENT!G41</f>
        <v>เภรีฤกษ์</v>
      </c>
      <c r="G39" s="29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2</v>
      </c>
      <c r="B40" s="144">
        <f>STUDENT!D42</f>
        <v>22</v>
      </c>
      <c r="C40" s="203" t="str">
        <f>STUDENT!B42</f>
        <v>07754</v>
      </c>
      <c r="D40" s="201" t="str">
        <f>STUDENT!E42</f>
        <v>น.ส.</v>
      </c>
      <c r="E40" s="204" t="str">
        <f>STUDENT!F42</f>
        <v>กรรณิการ์</v>
      </c>
      <c r="F40" s="290" t="str">
        <f>STUDENT!G42</f>
        <v>ทองพริก</v>
      </c>
      <c r="G40" s="291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>
        <f>STUDENT!C43</f>
        <v>2</v>
      </c>
      <c r="B41" s="144">
        <f>STUDENT!D43</f>
        <v>23</v>
      </c>
      <c r="C41" s="203" t="str">
        <f>STUDENT!B43</f>
        <v>07755</v>
      </c>
      <c r="D41" s="201" t="str">
        <f>STUDENT!E43</f>
        <v>น.ส.</v>
      </c>
      <c r="E41" s="204" t="str">
        <f>STUDENT!F43</f>
        <v>ธนัญชนก</v>
      </c>
      <c r="F41" s="290" t="str">
        <f>STUDENT!G43</f>
        <v>พัฒรอด</v>
      </c>
      <c r="G41" s="291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>
        <f>STUDENT!C44</f>
        <v>2</v>
      </c>
      <c r="B42" s="144">
        <f>STUDENT!D44</f>
        <v>24</v>
      </c>
      <c r="C42" s="203" t="str">
        <f>STUDENT!B44</f>
        <v>07760</v>
      </c>
      <c r="D42" s="201" t="str">
        <f>STUDENT!E44</f>
        <v>น.ส.</v>
      </c>
      <c r="E42" s="204" t="str">
        <f>STUDENT!F44</f>
        <v>สุพัฒตรา</v>
      </c>
      <c r="F42" s="290" t="str">
        <f>STUDENT!G44</f>
        <v>กิ้มหยก</v>
      </c>
      <c r="G42" s="291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>
        <f>STUDENT!C45</f>
        <v>2</v>
      </c>
      <c r="B43" s="144">
        <f>STUDENT!D45</f>
        <v>26</v>
      </c>
      <c r="C43" s="203" t="str">
        <f>STUDENT!B45</f>
        <v>07886</v>
      </c>
      <c r="D43" s="201" t="str">
        <f>STUDENT!E45</f>
        <v>น.ส.</v>
      </c>
      <c r="E43" s="204" t="str">
        <f>STUDENT!F45</f>
        <v>ปริญญา</v>
      </c>
      <c r="F43" s="290" t="str">
        <f>STUDENT!G45</f>
        <v>อักษรเงิน</v>
      </c>
      <c r="G43" s="291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>
        <f>STUDENT!C46</f>
        <v>2</v>
      </c>
      <c r="B44" s="144">
        <f>STUDENT!D46</f>
        <v>26</v>
      </c>
      <c r="C44" s="203" t="str">
        <f>STUDENT!B46</f>
        <v>08019</v>
      </c>
      <c r="D44" s="201" t="str">
        <f>STUDENT!E46</f>
        <v>น.ส.</v>
      </c>
      <c r="E44" s="204" t="str">
        <f>STUDENT!F46</f>
        <v>ปภัสรา</v>
      </c>
      <c r="F44" s="290" t="str">
        <f>STUDENT!G46</f>
        <v>สุขใหม่</v>
      </c>
      <c r="G44" s="291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>
        <f>STUDENT!C47</f>
        <v>2</v>
      </c>
      <c r="B45" s="144">
        <f>STUDENT!D47</f>
        <v>27</v>
      </c>
      <c r="C45" s="203" t="str">
        <f>STUDENT!B47</f>
        <v>08034</v>
      </c>
      <c r="D45" s="201" t="str">
        <f>STUDENT!E47</f>
        <v>น.ส.</v>
      </c>
      <c r="E45" s="204" t="str">
        <f>STUDENT!F47</f>
        <v>มณฑิรา</v>
      </c>
      <c r="F45" s="290" t="str">
        <f>STUDENT!G47</f>
        <v>สืบคง</v>
      </c>
      <c r="G45" s="291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44" t="str">
        <f>STUDENT!D48</f>
        <v xml:space="preserve"> </v>
      </c>
      <c r="C46" s="203" t="str">
        <f>STUDENT!B48</f>
        <v xml:space="preserve"> </v>
      </c>
      <c r="D46" s="201" t="str">
        <f>STUDENT!E48</f>
        <v xml:space="preserve"> </v>
      </c>
      <c r="E46" s="204" t="str">
        <f>STUDENT!F48</f>
        <v xml:space="preserve"> </v>
      </c>
      <c r="F46" s="290" t="str">
        <f>STUDENT!G48</f>
        <v xml:space="preserve"> </v>
      </c>
      <c r="G46" s="291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09"/>
      <c r="D47" s="208"/>
      <c r="E47" s="210"/>
      <c r="F47" s="290"/>
      <c r="G47" s="291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09"/>
      <c r="D48" s="208"/>
      <c r="E48" s="210"/>
      <c r="F48" s="290"/>
      <c r="G48" s="291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53</v>
      </c>
      <c r="AD1" s="304"/>
      <c r="AE1" s="260">
        <v>4</v>
      </c>
      <c r="AF1" s="260"/>
    </row>
    <row r="2" spans="1:37" ht="22.15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10" t="s">
        <v>0</v>
      </c>
      <c r="I3" s="310"/>
      <c r="J3" s="310"/>
      <c r="K3" s="310"/>
      <c r="L3" s="310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0" t="s">
        <v>46</v>
      </c>
      <c r="AC3" s="310"/>
      <c r="AD3" s="310" t="str">
        <f>Time1!X3</f>
        <v>6</v>
      </c>
      <c r="AE3" s="310"/>
      <c r="AF3" s="31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5" t="s">
        <v>8</v>
      </c>
      <c r="B5" s="60" t="s">
        <v>48</v>
      </c>
      <c r="C5" s="292">
        <v>5</v>
      </c>
      <c r="D5" s="292"/>
      <c r="E5" s="292"/>
      <c r="F5" s="292"/>
      <c r="G5" s="292"/>
      <c r="H5" s="292">
        <v>6</v>
      </c>
      <c r="I5" s="292"/>
      <c r="J5" s="292"/>
      <c r="K5" s="292"/>
      <c r="L5" s="292"/>
      <c r="M5" s="292">
        <v>7</v>
      </c>
      <c r="N5" s="292"/>
      <c r="O5" s="292"/>
      <c r="P5" s="292"/>
      <c r="Q5" s="292"/>
      <c r="R5" s="292">
        <v>8</v>
      </c>
      <c r="S5" s="292"/>
      <c r="T5" s="292"/>
      <c r="U5" s="292"/>
      <c r="V5" s="292"/>
      <c r="W5" s="292">
        <v>9</v>
      </c>
      <c r="X5" s="292"/>
      <c r="Y5" s="292"/>
      <c r="Z5" s="292"/>
      <c r="AA5" s="292"/>
      <c r="AB5" s="292">
        <v>10</v>
      </c>
      <c r="AC5" s="292"/>
      <c r="AD5" s="292"/>
      <c r="AE5" s="292"/>
      <c r="AF5" s="292"/>
      <c r="AG5" s="319" t="s">
        <v>54</v>
      </c>
      <c r="AH5" s="320"/>
      <c r="AI5" s="320"/>
      <c r="AJ5" s="320"/>
      <c r="AK5" s="321"/>
    </row>
    <row r="6" spans="1:37" ht="21" customHeight="1" x14ac:dyDescent="0.55000000000000004">
      <c r="A6" s="317"/>
      <c r="B6" s="62" t="s">
        <v>49</v>
      </c>
      <c r="C6" s="306" t="s">
        <v>279</v>
      </c>
      <c r="D6" s="307"/>
      <c r="E6" s="307"/>
      <c r="F6" s="307"/>
      <c r="G6" s="308"/>
      <c r="H6" s="306" t="s">
        <v>279</v>
      </c>
      <c r="I6" s="307"/>
      <c r="J6" s="307"/>
      <c r="K6" s="307"/>
      <c r="L6" s="308"/>
      <c r="M6" s="306" t="s">
        <v>279</v>
      </c>
      <c r="N6" s="307"/>
      <c r="O6" s="307"/>
      <c r="P6" s="307"/>
      <c r="Q6" s="308"/>
      <c r="R6" s="306" t="s">
        <v>280</v>
      </c>
      <c r="S6" s="328"/>
      <c r="T6" s="328"/>
      <c r="U6" s="328"/>
      <c r="V6" s="329"/>
      <c r="W6" s="306" t="s">
        <v>280</v>
      </c>
      <c r="X6" s="328"/>
      <c r="Y6" s="328"/>
      <c r="Z6" s="328"/>
      <c r="AA6" s="329"/>
      <c r="AB6" s="306" t="s">
        <v>280</v>
      </c>
      <c r="AC6" s="328"/>
      <c r="AD6" s="328"/>
      <c r="AE6" s="328"/>
      <c r="AF6" s="329"/>
      <c r="AG6" s="322" t="s">
        <v>55</v>
      </c>
      <c r="AH6" s="324" t="s">
        <v>56</v>
      </c>
      <c r="AI6" s="324" t="s">
        <v>57</v>
      </c>
      <c r="AJ6" s="324" t="s">
        <v>153</v>
      </c>
      <c r="AK6" s="5" t="s">
        <v>62</v>
      </c>
    </row>
    <row r="7" spans="1:37" ht="21" customHeight="1" x14ac:dyDescent="0.55000000000000004">
      <c r="A7" s="317"/>
      <c r="B7" s="62" t="s">
        <v>50</v>
      </c>
      <c r="C7" s="212">
        <v>12</v>
      </c>
      <c r="D7" s="212">
        <v>13</v>
      </c>
      <c r="E7" s="212">
        <v>14</v>
      </c>
      <c r="F7" s="212">
        <v>15</v>
      </c>
      <c r="G7" s="212">
        <v>16</v>
      </c>
      <c r="H7" s="212">
        <v>19</v>
      </c>
      <c r="I7" s="212">
        <v>20</v>
      </c>
      <c r="J7" s="212">
        <v>21</v>
      </c>
      <c r="K7" s="212">
        <v>22</v>
      </c>
      <c r="L7" s="212">
        <v>23</v>
      </c>
      <c r="M7" s="212">
        <v>26</v>
      </c>
      <c r="N7" s="212">
        <v>27</v>
      </c>
      <c r="O7" s="212">
        <v>28</v>
      </c>
      <c r="P7" s="212">
        <v>29</v>
      </c>
      <c r="Q7" s="212">
        <v>30</v>
      </c>
      <c r="R7" s="212">
        <v>3</v>
      </c>
      <c r="S7" s="212">
        <v>4</v>
      </c>
      <c r="T7" s="212">
        <v>5</v>
      </c>
      <c r="U7" s="212">
        <v>6</v>
      </c>
      <c r="V7" s="212">
        <v>7</v>
      </c>
      <c r="W7" s="212">
        <v>10</v>
      </c>
      <c r="X7" s="212">
        <v>11</v>
      </c>
      <c r="Y7" s="212">
        <v>12</v>
      </c>
      <c r="Z7" s="212">
        <v>13</v>
      </c>
      <c r="AA7" s="212">
        <v>14</v>
      </c>
      <c r="AB7" s="212">
        <v>17</v>
      </c>
      <c r="AC7" s="212">
        <v>18</v>
      </c>
      <c r="AD7" s="212">
        <v>19</v>
      </c>
      <c r="AE7" s="212">
        <v>20</v>
      </c>
      <c r="AF7" s="212">
        <v>21</v>
      </c>
      <c r="AG7" s="330"/>
      <c r="AH7" s="331"/>
      <c r="AI7" s="331"/>
      <c r="AJ7" s="327"/>
      <c r="AK7" s="18" t="s">
        <v>58</v>
      </c>
    </row>
    <row r="8" spans="1:37" ht="21" customHeight="1" thickBot="1" x14ac:dyDescent="0.6">
      <c r="A8" s="318"/>
      <c r="B8" s="65" t="s">
        <v>51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7">
        <f>Time1!B9</f>
        <v>1</v>
      </c>
      <c r="B9" s="168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7">
        <f>Time1!B10</f>
        <v>2</v>
      </c>
      <c r="B10" s="168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7">
        <f>Time1!B11</f>
        <v>3</v>
      </c>
      <c r="B11" s="168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7">
        <f>Time1!B12</f>
        <v>4</v>
      </c>
      <c r="B12" s="168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7">
        <f>Time1!B13</f>
        <v>5</v>
      </c>
      <c r="B13" s="168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7">
        <f>Time1!B14</f>
        <v>6</v>
      </c>
      <c r="B14" s="168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7">
        <f>Time1!B15</f>
        <v>7</v>
      </c>
      <c r="B15" s="168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7">
        <f>Time1!B16</f>
        <v>8</v>
      </c>
      <c r="B16" s="168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7">
        <f>Time1!B17</f>
        <v>9</v>
      </c>
      <c r="B17" s="168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7">
        <f>Time1!B18</f>
        <v>10</v>
      </c>
      <c r="B18" s="168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7">
        <f>Time1!B19</f>
        <v>1</v>
      </c>
      <c r="B19" s="168" t="str">
        <f>Time1!E19</f>
        <v>สราวุฒิ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7">
        <f>Time1!B20</f>
        <v>2</v>
      </c>
      <c r="B20" s="16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7">
        <f>Time1!B21</f>
        <v>3</v>
      </c>
      <c r="B21" s="168" t="str">
        <f>Time1!E21</f>
        <v>ธีรภัทธ์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7">
        <f>Time1!B22</f>
        <v>4</v>
      </c>
      <c r="B22" s="168" t="str">
        <f>Time1!E22</f>
        <v>พีรพัฒน์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7">
        <f>Time1!B23</f>
        <v>5</v>
      </c>
      <c r="B23" s="168" t="str">
        <f>Time1!E23</f>
        <v>วีระวุฒิ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7">
        <f>Time1!B24</f>
        <v>6</v>
      </c>
      <c r="B24" s="168" t="str">
        <f>Time1!E24</f>
        <v>สุรเชษฐ์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7">
        <f>Time1!B25</f>
        <v>7</v>
      </c>
      <c r="B25" s="168" t="str">
        <f>Time1!E25</f>
        <v>ณัฐชัย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7">
        <f>Time1!B26</f>
        <v>8</v>
      </c>
      <c r="B26" s="168" t="str">
        <f>Time1!E26</f>
        <v>นัชวนนท์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7">
        <f>Time1!B27</f>
        <v>9</v>
      </c>
      <c r="B27" s="168" t="str">
        <f>Time1!E27</f>
        <v>กรวิชญ์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7">
        <f>Time1!B28</f>
        <v>10</v>
      </c>
      <c r="B28" s="168" t="str">
        <f>Time1!E28</f>
        <v>เจษฎา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7">
        <f>Time1!B29</f>
        <v>11</v>
      </c>
      <c r="B29" s="168" t="str">
        <f>Time1!E29</f>
        <v>ศศินันท์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7">
        <f>Time1!B30</f>
        <v>12</v>
      </c>
      <c r="B30" s="168" t="str">
        <f>Time1!E30</f>
        <v>กรรณิการ์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7">
        <f>Time1!B31</f>
        <v>13</v>
      </c>
      <c r="B31" s="168" t="str">
        <f>Time1!E31</f>
        <v>จุฑาภรณ์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7">
        <f>Time1!B32</f>
        <v>14</v>
      </c>
      <c r="B32" s="168" t="str">
        <f>Time1!E32</f>
        <v>ทัศนวรรณ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7">
        <f>Time1!B33</f>
        <v>15</v>
      </c>
      <c r="B33" s="168" t="str">
        <f>Time1!E33</f>
        <v>เพ็ญนภา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7">
        <f>Time1!B34</f>
        <v>16</v>
      </c>
      <c r="B34" s="168" t="str">
        <f>Time1!E34</f>
        <v>วิมลิน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7">
        <f>Time1!B35</f>
        <v>17</v>
      </c>
      <c r="B35" s="168" t="str">
        <f>Time1!E35</f>
        <v>สิริกมล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7">
        <f>Time1!B36</f>
        <v>18</v>
      </c>
      <c r="B36" s="168" t="str">
        <f>Time1!E36</f>
        <v>สุชาดา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7">
        <f>Time1!B37</f>
        <v>19</v>
      </c>
      <c r="B37" s="168" t="str">
        <f>Time1!E37</f>
        <v>สุทธิดา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7">
        <f>Time1!B38</f>
        <v>20</v>
      </c>
      <c r="B38" s="168" t="str">
        <f>Time1!E38</f>
        <v>สุพัตรา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7">
        <f>Time1!B39</f>
        <v>21</v>
      </c>
      <c r="B39" s="168" t="str">
        <f>Time1!E39</f>
        <v>สุลิศา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7">
        <f>Time1!B40</f>
        <v>22</v>
      </c>
      <c r="B40" s="168" t="str">
        <f>Time1!E40</f>
        <v>กรรณิการ์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7">
        <f>Time1!B41</f>
        <v>23</v>
      </c>
      <c r="B41" s="168" t="str">
        <f>Time1!E41</f>
        <v>ธนัญชนก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7">
        <f>Time1!B42</f>
        <v>24</v>
      </c>
      <c r="B42" s="168" t="str">
        <f>Time1!E42</f>
        <v>สุพัฒตรา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7">
        <f>Time1!B43</f>
        <v>26</v>
      </c>
      <c r="B43" s="168" t="str">
        <f>Time1!E43</f>
        <v>ปริญญา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7">
        <f>Time1!B44</f>
        <v>26</v>
      </c>
      <c r="B44" s="168" t="str">
        <f>Time1!E44</f>
        <v>ปภัสรา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7">
        <f>Time1!B45</f>
        <v>27</v>
      </c>
      <c r="B45" s="168" t="str">
        <f>Time1!E45</f>
        <v>มณฑิรา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7" t="str">
        <f>Time1!B46</f>
        <v xml:space="preserve"> </v>
      </c>
      <c r="B46" s="168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7"/>
      <c r="B47" s="16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7"/>
      <c r="B48" s="16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 t="s">
        <v>53</v>
      </c>
      <c r="AD1" s="304"/>
      <c r="AE1" s="260">
        <v>5</v>
      </c>
      <c r="AF1" s="260"/>
    </row>
    <row r="2" spans="1:37" ht="22.15" customHeight="1" x14ac:dyDescent="0.55000000000000004">
      <c r="A2" s="309" t="s">
        <v>52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</row>
    <row r="3" spans="1:37" ht="22.15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10" t="s">
        <v>0</v>
      </c>
      <c r="I3" s="310"/>
      <c r="J3" s="310"/>
      <c r="K3" s="310"/>
      <c r="L3" s="310"/>
      <c r="M3" s="30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10" t="s">
        <v>46</v>
      </c>
      <c r="AC3" s="310"/>
      <c r="AD3" s="310" t="str">
        <f>Time1!X3</f>
        <v>6</v>
      </c>
      <c r="AE3" s="310"/>
      <c r="AF3" s="310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5" t="s">
        <v>8</v>
      </c>
      <c r="B5" s="60" t="s">
        <v>48</v>
      </c>
      <c r="C5" s="292">
        <v>11</v>
      </c>
      <c r="D5" s="292"/>
      <c r="E5" s="292"/>
      <c r="F5" s="292"/>
      <c r="G5" s="292"/>
      <c r="H5" s="292">
        <v>12</v>
      </c>
      <c r="I5" s="292"/>
      <c r="J5" s="292"/>
      <c r="K5" s="292"/>
      <c r="L5" s="292"/>
      <c r="M5" s="292">
        <v>13</v>
      </c>
      <c r="N5" s="292"/>
      <c r="O5" s="292"/>
      <c r="P5" s="292"/>
      <c r="Q5" s="292"/>
      <c r="R5" s="292">
        <v>14</v>
      </c>
      <c r="S5" s="292"/>
      <c r="T5" s="292"/>
      <c r="U5" s="292"/>
      <c r="V5" s="292"/>
      <c r="W5" s="292">
        <v>15</v>
      </c>
      <c r="X5" s="292"/>
      <c r="Y5" s="292"/>
      <c r="Z5" s="292"/>
      <c r="AA5" s="292"/>
      <c r="AB5" s="292">
        <v>16</v>
      </c>
      <c r="AC5" s="292"/>
      <c r="AD5" s="292"/>
      <c r="AE5" s="292"/>
      <c r="AF5" s="292"/>
      <c r="AG5" s="320" t="s">
        <v>54</v>
      </c>
      <c r="AH5" s="320"/>
      <c r="AI5" s="320"/>
      <c r="AJ5" s="320"/>
      <c r="AK5" s="320"/>
    </row>
    <row r="6" spans="1:37" ht="21" customHeight="1" x14ac:dyDescent="0.55000000000000004">
      <c r="A6" s="317"/>
      <c r="B6" s="62" t="s">
        <v>49</v>
      </c>
      <c r="C6" s="306" t="s">
        <v>280</v>
      </c>
      <c r="D6" s="328"/>
      <c r="E6" s="328"/>
      <c r="F6" s="328"/>
      <c r="G6" s="329"/>
      <c r="H6" s="306" t="s">
        <v>281</v>
      </c>
      <c r="I6" s="328"/>
      <c r="J6" s="328"/>
      <c r="K6" s="328"/>
      <c r="L6" s="329"/>
      <c r="M6" s="306" t="s">
        <v>282</v>
      </c>
      <c r="N6" s="328"/>
      <c r="O6" s="328"/>
      <c r="P6" s="328"/>
      <c r="Q6" s="329"/>
      <c r="R6" s="306" t="s">
        <v>282</v>
      </c>
      <c r="S6" s="328"/>
      <c r="T6" s="328"/>
      <c r="U6" s="328"/>
      <c r="V6" s="329"/>
      <c r="W6" s="306" t="s">
        <v>282</v>
      </c>
      <c r="X6" s="328"/>
      <c r="Y6" s="328"/>
      <c r="Z6" s="328"/>
      <c r="AA6" s="329"/>
      <c r="AB6" s="306" t="s">
        <v>283</v>
      </c>
      <c r="AC6" s="328"/>
      <c r="AD6" s="328"/>
      <c r="AE6" s="328"/>
      <c r="AF6" s="329"/>
      <c r="AG6" s="322" t="s">
        <v>55</v>
      </c>
      <c r="AH6" s="324" t="s">
        <v>56</v>
      </c>
      <c r="AI6" s="324" t="s">
        <v>57</v>
      </c>
      <c r="AJ6" s="324" t="s">
        <v>153</v>
      </c>
      <c r="AK6" s="13" t="s">
        <v>62</v>
      </c>
    </row>
    <row r="7" spans="1:37" ht="21" customHeight="1" x14ac:dyDescent="0.55000000000000004">
      <c r="A7" s="317"/>
      <c r="B7" s="62" t="s">
        <v>50</v>
      </c>
      <c r="C7" s="212">
        <v>24</v>
      </c>
      <c r="D7" s="212">
        <v>25</v>
      </c>
      <c r="E7" s="212">
        <v>26</v>
      </c>
      <c r="F7" s="212">
        <v>27</v>
      </c>
      <c r="G7" s="212">
        <v>28</v>
      </c>
      <c r="H7" s="212">
        <v>31</v>
      </c>
      <c r="I7" s="212">
        <v>1</v>
      </c>
      <c r="J7" s="212">
        <v>2</v>
      </c>
      <c r="K7" s="212">
        <v>3</v>
      </c>
      <c r="L7" s="212">
        <v>4</v>
      </c>
      <c r="M7" s="212">
        <v>7</v>
      </c>
      <c r="N7" s="212">
        <v>8</v>
      </c>
      <c r="O7" s="212">
        <v>9</v>
      </c>
      <c r="P7" s="212">
        <v>10</v>
      </c>
      <c r="Q7" s="212">
        <v>11</v>
      </c>
      <c r="R7" s="212">
        <v>14</v>
      </c>
      <c r="S7" s="212">
        <v>15</v>
      </c>
      <c r="T7" s="212">
        <v>16</v>
      </c>
      <c r="U7" s="212">
        <v>17</v>
      </c>
      <c r="V7" s="212">
        <v>18</v>
      </c>
      <c r="W7" s="212">
        <v>21</v>
      </c>
      <c r="X7" s="212">
        <v>22</v>
      </c>
      <c r="Y7" s="212">
        <v>23</v>
      </c>
      <c r="Z7" s="212">
        <v>24</v>
      </c>
      <c r="AA7" s="212">
        <v>25</v>
      </c>
      <c r="AB7" s="212">
        <v>28</v>
      </c>
      <c r="AC7" s="212">
        <v>29</v>
      </c>
      <c r="AD7" s="212">
        <v>30</v>
      </c>
      <c r="AE7" s="212">
        <v>31</v>
      </c>
      <c r="AF7" s="212">
        <v>1</v>
      </c>
      <c r="AG7" s="330"/>
      <c r="AH7" s="331"/>
      <c r="AI7" s="331"/>
      <c r="AJ7" s="327"/>
      <c r="AK7" s="18" t="s">
        <v>58</v>
      </c>
    </row>
    <row r="8" spans="1:37" ht="21" customHeight="1" thickBot="1" x14ac:dyDescent="0.6">
      <c r="A8" s="318"/>
      <c r="B8" s="65" t="s">
        <v>51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3"/>
      <c r="Q8" s="223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3"/>
      <c r="AD8" s="223"/>
      <c r="AE8" s="222"/>
      <c r="AF8" s="22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7">
        <f>Time1!B9</f>
        <v>1</v>
      </c>
      <c r="B9" s="168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7">
        <f>Time1!B10</f>
        <v>2</v>
      </c>
      <c r="B10" s="168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7">
        <f>Time1!B11</f>
        <v>3</v>
      </c>
      <c r="B11" s="168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7">
        <f>Time1!B12</f>
        <v>4</v>
      </c>
      <c r="B12" s="168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7">
        <f>Time1!B13</f>
        <v>5</v>
      </c>
      <c r="B13" s="168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7">
        <f>Time1!B14</f>
        <v>6</v>
      </c>
      <c r="B14" s="168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7">
        <f>Time1!B15</f>
        <v>7</v>
      </c>
      <c r="B15" s="168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7">
        <f>Time1!B16</f>
        <v>8</v>
      </c>
      <c r="B16" s="168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7">
        <f>Time1!B17</f>
        <v>9</v>
      </c>
      <c r="B17" s="168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7">
        <f>Time1!B18</f>
        <v>10</v>
      </c>
      <c r="B18" s="168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7">
        <f>Time1!B19</f>
        <v>1</v>
      </c>
      <c r="B19" s="168" t="str">
        <f>Time1!E19</f>
        <v>สราวุฒิ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7">
        <f>Time1!B20</f>
        <v>2</v>
      </c>
      <c r="B20" s="16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7">
        <f>Time1!B21</f>
        <v>3</v>
      </c>
      <c r="B21" s="168" t="str">
        <f>Time1!E21</f>
        <v>ธีรภัทธ์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7">
        <f>Time1!B22</f>
        <v>4</v>
      </c>
      <c r="B22" s="168" t="str">
        <f>Time1!E22</f>
        <v>พีรพัฒน์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7">
        <f>Time1!B23</f>
        <v>5</v>
      </c>
      <c r="B23" s="168" t="str">
        <f>Time1!E23</f>
        <v>วีระวุฒิ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7">
        <f>Time1!B24</f>
        <v>6</v>
      </c>
      <c r="B24" s="168" t="str">
        <f>Time1!E24</f>
        <v>สุรเชษฐ์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7">
        <f>Time1!B25</f>
        <v>7</v>
      </c>
      <c r="B25" s="168" t="str">
        <f>Time1!E25</f>
        <v>ณัฐชัย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7">
        <f>Time1!B26</f>
        <v>8</v>
      </c>
      <c r="B26" s="168" t="str">
        <f>Time1!E26</f>
        <v>นัชวนนท์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7">
        <f>Time1!B27</f>
        <v>9</v>
      </c>
      <c r="B27" s="168" t="str">
        <f>Time1!E27</f>
        <v>กรวิชญ์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7">
        <f>Time1!B28</f>
        <v>10</v>
      </c>
      <c r="B28" s="168" t="str">
        <f>Time1!E28</f>
        <v>เจษฎา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7">
        <f>Time1!B29</f>
        <v>11</v>
      </c>
      <c r="B29" s="168" t="str">
        <f>Time1!E29</f>
        <v>ศศินันท์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7">
        <f>Time1!B30</f>
        <v>12</v>
      </c>
      <c r="B30" s="168" t="str">
        <f>Time1!E30</f>
        <v>กรรณิการ์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7">
        <f>Time1!B31</f>
        <v>13</v>
      </c>
      <c r="B31" s="168" t="str">
        <f>Time1!E31</f>
        <v>จุฑาภรณ์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7">
        <f>Time1!B32</f>
        <v>14</v>
      </c>
      <c r="B32" s="168" t="str">
        <f>Time1!E32</f>
        <v>ทัศนวรรณ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7">
        <f>Time1!B33</f>
        <v>15</v>
      </c>
      <c r="B33" s="168" t="str">
        <f>Time1!E33</f>
        <v>เพ็ญนภา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7">
        <f>Time1!B34</f>
        <v>16</v>
      </c>
      <c r="B34" s="168" t="str">
        <f>Time1!E34</f>
        <v>วิมลิน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7">
        <f>Time1!B35</f>
        <v>17</v>
      </c>
      <c r="B35" s="168" t="str">
        <f>Time1!E35</f>
        <v>สิริกมล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7">
        <f>Time1!B36</f>
        <v>18</v>
      </c>
      <c r="B36" s="168" t="str">
        <f>Time1!E36</f>
        <v>สุชาดา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7">
        <f>Time1!B37</f>
        <v>19</v>
      </c>
      <c r="B37" s="168" t="str">
        <f>Time1!E37</f>
        <v>สุทธิดา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7">
        <f>Time1!B38</f>
        <v>20</v>
      </c>
      <c r="B38" s="168" t="str">
        <f>Time1!E38</f>
        <v>สุพัตรา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7">
        <f>Time1!B39</f>
        <v>21</v>
      </c>
      <c r="B39" s="168" t="str">
        <f>Time1!E39</f>
        <v>สุลิศา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7">
        <f>Time1!B40</f>
        <v>22</v>
      </c>
      <c r="B40" s="168" t="str">
        <f>Time1!E40</f>
        <v>กรรณิการ์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7">
        <f>Time1!B41</f>
        <v>23</v>
      </c>
      <c r="B41" s="168" t="str">
        <f>Time1!E41</f>
        <v>ธนัญชนก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7">
        <f>Time1!B42</f>
        <v>24</v>
      </c>
      <c r="B42" s="168" t="str">
        <f>Time1!E42</f>
        <v>สุพัฒตรา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7">
        <f>Time1!B43</f>
        <v>26</v>
      </c>
      <c r="B43" s="168" t="str">
        <f>Time1!E43</f>
        <v>ปริญญา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7">
        <f>Time1!B44</f>
        <v>26</v>
      </c>
      <c r="B44" s="168" t="str">
        <f>Time1!E44</f>
        <v>ปภัสรา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7">
        <f>Time1!B45</f>
        <v>27</v>
      </c>
      <c r="B45" s="168" t="str">
        <f>Time1!E45</f>
        <v>มณฑิรา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7" t="str">
        <f>Time1!B46</f>
        <v xml:space="preserve"> </v>
      </c>
      <c r="B46" s="168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67"/>
      <c r="B47" s="16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0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67"/>
      <c r="B48" s="16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0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6"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112"/>
      <c r="AA1" s="112" t="s">
        <v>53</v>
      </c>
      <c r="AB1" s="109">
        <v>6</v>
      </c>
    </row>
    <row r="2" spans="1:28" ht="21" customHeight="1" x14ac:dyDescent="0.55000000000000004">
      <c r="A2" s="309" t="s">
        <v>61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</row>
    <row r="3" spans="1:28" ht="21" customHeight="1" x14ac:dyDescent="0.55000000000000004">
      <c r="A3" s="311" t="s">
        <v>1</v>
      </c>
      <c r="B3" s="311"/>
      <c r="C3" s="305">
        <f>Time1!C3</f>
        <v>0</v>
      </c>
      <c r="D3" s="343"/>
      <c r="E3" s="343"/>
      <c r="F3" s="343"/>
      <c r="G3" s="343"/>
      <c r="H3" s="310" t="s">
        <v>0</v>
      </c>
      <c r="I3" s="344"/>
      <c r="J3" s="344"/>
      <c r="K3" s="344"/>
      <c r="L3" s="344"/>
      <c r="M3" s="305">
        <f>Time1!F3</f>
        <v>0</v>
      </c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113"/>
      <c r="AA3" s="114" t="s">
        <v>46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5" t="s">
        <v>8</v>
      </c>
      <c r="B5" s="60" t="s">
        <v>48</v>
      </c>
      <c r="C5" s="338">
        <v>17</v>
      </c>
      <c r="D5" s="338"/>
      <c r="E5" s="338"/>
      <c r="F5" s="338"/>
      <c r="G5" s="338"/>
      <c r="H5" s="338">
        <v>18</v>
      </c>
      <c r="I5" s="338"/>
      <c r="J5" s="338"/>
      <c r="K5" s="338"/>
      <c r="L5" s="338"/>
      <c r="M5" s="338">
        <v>19</v>
      </c>
      <c r="N5" s="338"/>
      <c r="O5" s="338"/>
      <c r="P5" s="338"/>
      <c r="Q5" s="338"/>
      <c r="R5" s="339">
        <v>20</v>
      </c>
      <c r="S5" s="340"/>
      <c r="T5" s="340"/>
      <c r="U5" s="340"/>
      <c r="V5" s="341"/>
      <c r="W5" s="340" t="s">
        <v>54</v>
      </c>
      <c r="X5" s="340"/>
      <c r="Y5" s="340"/>
      <c r="Z5" s="340"/>
      <c r="AA5" s="340"/>
      <c r="AB5" s="342"/>
    </row>
    <row r="6" spans="1:28" ht="21" customHeight="1" x14ac:dyDescent="0.55000000000000004">
      <c r="A6" s="317"/>
      <c r="B6" s="62" t="s">
        <v>49</v>
      </c>
      <c r="C6" s="306" t="s">
        <v>284</v>
      </c>
      <c r="D6" s="328"/>
      <c r="E6" s="328"/>
      <c r="F6" s="328"/>
      <c r="G6" s="329"/>
      <c r="H6" s="306" t="s">
        <v>284</v>
      </c>
      <c r="I6" s="328"/>
      <c r="J6" s="328"/>
      <c r="K6" s="328"/>
      <c r="L6" s="329"/>
      <c r="M6" s="306" t="s">
        <v>284</v>
      </c>
      <c r="N6" s="328"/>
      <c r="O6" s="328"/>
      <c r="P6" s="328"/>
      <c r="Q6" s="329"/>
      <c r="R6" s="306" t="s">
        <v>284</v>
      </c>
      <c r="S6" s="328"/>
      <c r="T6" s="328"/>
      <c r="U6" s="328"/>
      <c r="V6" s="329"/>
      <c r="W6" s="336" t="s">
        <v>55</v>
      </c>
      <c r="X6" s="332" t="s">
        <v>56</v>
      </c>
      <c r="Y6" s="332" t="s">
        <v>57</v>
      </c>
      <c r="Z6" s="332" t="s">
        <v>153</v>
      </c>
      <c r="AA6" s="116" t="s">
        <v>62</v>
      </c>
      <c r="AB6" s="334" t="s">
        <v>59</v>
      </c>
    </row>
    <row r="7" spans="1:28" ht="21" customHeight="1" x14ac:dyDescent="0.55000000000000004">
      <c r="A7" s="317"/>
      <c r="B7" s="62" t="s">
        <v>50</v>
      </c>
      <c r="C7" s="212">
        <v>4</v>
      </c>
      <c r="D7" s="212">
        <v>5</v>
      </c>
      <c r="E7" s="212">
        <v>6</v>
      </c>
      <c r="F7" s="212">
        <v>7</v>
      </c>
      <c r="G7" s="212">
        <v>8</v>
      </c>
      <c r="H7" s="212">
        <v>11</v>
      </c>
      <c r="I7" s="212">
        <v>12</v>
      </c>
      <c r="J7" s="212">
        <v>13</v>
      </c>
      <c r="K7" s="212">
        <v>14</v>
      </c>
      <c r="L7" s="212">
        <v>15</v>
      </c>
      <c r="M7" s="212">
        <v>18</v>
      </c>
      <c r="N7" s="212">
        <v>19</v>
      </c>
      <c r="O7" s="212">
        <v>20</v>
      </c>
      <c r="P7" s="212">
        <v>21</v>
      </c>
      <c r="Q7" s="212">
        <v>22</v>
      </c>
      <c r="R7" s="212">
        <v>25</v>
      </c>
      <c r="S7" s="212">
        <v>26</v>
      </c>
      <c r="T7" s="212">
        <v>27</v>
      </c>
      <c r="U7" s="212">
        <v>28</v>
      </c>
      <c r="V7" s="212">
        <v>29</v>
      </c>
      <c r="W7" s="337"/>
      <c r="X7" s="333"/>
      <c r="Y7" s="333"/>
      <c r="Z7" s="333"/>
      <c r="AA7" s="117" t="s">
        <v>58</v>
      </c>
      <c r="AB7" s="334"/>
    </row>
    <row r="8" spans="1:28" ht="21" customHeight="1" thickBot="1" x14ac:dyDescent="0.6">
      <c r="A8" s="318"/>
      <c r="B8" s="65" t="s">
        <v>51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2"/>
      <c r="O8" s="222"/>
      <c r="P8" s="222"/>
      <c r="Q8" s="222"/>
      <c r="R8" s="222"/>
      <c r="S8" s="222"/>
      <c r="T8" s="222"/>
      <c r="U8" s="222"/>
      <c r="V8" s="224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35"/>
    </row>
    <row r="9" spans="1:28" ht="19.899999999999999" customHeight="1" x14ac:dyDescent="0.55000000000000004">
      <c r="A9" s="169">
        <f>Time1!B9</f>
        <v>1</v>
      </c>
      <c r="B9" s="170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0"/>
      <c r="O9" s="170"/>
      <c r="P9" s="170"/>
      <c r="Q9" s="170"/>
      <c r="R9" s="170"/>
      <c r="S9" s="170"/>
      <c r="T9" s="170"/>
      <c r="U9" s="170"/>
      <c r="V9" s="171"/>
      <c r="W9" s="172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3" t="e">
        <f>AA9*100/AA8</f>
        <v>#DIV/0!</v>
      </c>
    </row>
    <row r="10" spans="1:28" ht="19.899999999999999" customHeight="1" x14ac:dyDescent="0.55000000000000004">
      <c r="A10" s="174">
        <f>Time1!B10</f>
        <v>2</v>
      </c>
      <c r="B10" s="5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5"/>
      <c r="W10" s="17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2" t="e">
        <f>AA10*100/AA8</f>
        <v>#DIV/0!</v>
      </c>
    </row>
    <row r="11" spans="1:28" ht="19.899999999999999" customHeight="1" x14ac:dyDescent="0.55000000000000004">
      <c r="A11" s="174">
        <f>Time1!B11</f>
        <v>3</v>
      </c>
      <c r="B11" s="5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5"/>
      <c r="W11" s="17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2" t="e">
        <f>AA11*100/AA8</f>
        <v>#DIV/0!</v>
      </c>
    </row>
    <row r="12" spans="1:28" ht="19.899999999999999" customHeight="1" x14ac:dyDescent="0.55000000000000004">
      <c r="A12" s="174">
        <f>Time1!B12</f>
        <v>4</v>
      </c>
      <c r="B12" s="5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5"/>
      <c r="W12" s="17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2" t="e">
        <f>AA12*100/AA11</f>
        <v>#DIV/0!</v>
      </c>
    </row>
    <row r="13" spans="1:28" ht="19.899999999999999" customHeight="1" x14ac:dyDescent="0.55000000000000004">
      <c r="A13" s="174">
        <f>Time1!B13</f>
        <v>5</v>
      </c>
      <c r="B13" s="5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5"/>
      <c r="W13" s="17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2" t="e">
        <f>AA13*100/AA8</f>
        <v>#DIV/0!</v>
      </c>
    </row>
    <row r="14" spans="1:28" ht="19.899999999999999" customHeight="1" x14ac:dyDescent="0.55000000000000004">
      <c r="A14" s="174">
        <f>Time1!B14</f>
        <v>6</v>
      </c>
      <c r="B14" s="5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5"/>
      <c r="W14" s="17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2" t="e">
        <f>AA14*100/AA8</f>
        <v>#DIV/0!</v>
      </c>
    </row>
    <row r="15" spans="1:28" ht="19.899999999999999" customHeight="1" x14ac:dyDescent="0.55000000000000004">
      <c r="A15" s="174">
        <f>Time1!B15</f>
        <v>7</v>
      </c>
      <c r="B15" s="5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5"/>
      <c r="W15" s="17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2" t="e">
        <f>AA15*100/AA8</f>
        <v>#DIV/0!</v>
      </c>
    </row>
    <row r="16" spans="1:28" ht="19.899999999999999" customHeight="1" x14ac:dyDescent="0.55000000000000004">
      <c r="A16" s="174">
        <f>Time1!B16</f>
        <v>8</v>
      </c>
      <c r="B16" s="5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5"/>
      <c r="W16" s="17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2" t="e">
        <f>AA16*100/AA15</f>
        <v>#DIV/0!</v>
      </c>
    </row>
    <row r="17" spans="1:28" ht="19.899999999999999" customHeight="1" x14ac:dyDescent="0.55000000000000004">
      <c r="A17" s="174">
        <f>Time1!B17</f>
        <v>9</v>
      </c>
      <c r="B17" s="5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5"/>
      <c r="W17" s="17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2" t="e">
        <f>AA17*100/AA8</f>
        <v>#DIV/0!</v>
      </c>
    </row>
    <row r="18" spans="1:28" ht="19.899999999999999" customHeight="1" x14ac:dyDescent="0.55000000000000004">
      <c r="A18" s="174">
        <f>Time1!B18</f>
        <v>10</v>
      </c>
      <c r="B18" s="5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5"/>
      <c r="W18" s="17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2" t="e">
        <f>AA18*100/AA8</f>
        <v>#DIV/0!</v>
      </c>
    </row>
    <row r="19" spans="1:28" ht="19.899999999999999" customHeight="1" x14ac:dyDescent="0.55000000000000004">
      <c r="A19" s="174">
        <f>Time1!B19</f>
        <v>1</v>
      </c>
      <c r="B19" s="50" t="str">
        <f>Time1!E19</f>
        <v>สราวุฒิ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5"/>
      <c r="W19" s="17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2" t="e">
        <f>AA19*100/AA8</f>
        <v>#DIV/0!</v>
      </c>
    </row>
    <row r="20" spans="1:28" ht="19.899999999999999" customHeight="1" x14ac:dyDescent="0.55000000000000004">
      <c r="A20" s="174">
        <f>Time1!B20</f>
        <v>2</v>
      </c>
      <c r="B20" s="5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5"/>
      <c r="W20" s="17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2" t="e">
        <f>AA20*100/AA8</f>
        <v>#DIV/0!</v>
      </c>
    </row>
    <row r="21" spans="1:28" ht="19.899999999999999" customHeight="1" x14ac:dyDescent="0.55000000000000004">
      <c r="A21" s="174">
        <f>Time1!B21</f>
        <v>3</v>
      </c>
      <c r="B21" s="50" t="str">
        <f>Time1!E21</f>
        <v>ธีรภัทธ์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5"/>
      <c r="W21" s="17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2" t="e">
        <f>AA21*100/AA8</f>
        <v>#DIV/0!</v>
      </c>
    </row>
    <row r="22" spans="1:28" ht="19.899999999999999" customHeight="1" x14ac:dyDescent="0.55000000000000004">
      <c r="A22" s="174">
        <f>Time1!B22</f>
        <v>4</v>
      </c>
      <c r="B22" s="50" t="str">
        <f>Time1!E22</f>
        <v>พีรพัฒน์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5"/>
      <c r="W22" s="17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2" t="e">
        <f>AA22*100/AA8</f>
        <v>#DIV/0!</v>
      </c>
    </row>
    <row r="23" spans="1:28" ht="19.899999999999999" customHeight="1" x14ac:dyDescent="0.55000000000000004">
      <c r="A23" s="174">
        <f>Time1!B23</f>
        <v>5</v>
      </c>
      <c r="B23" s="50" t="str">
        <f>Time1!E23</f>
        <v>วีระวุฒิ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5"/>
      <c r="W23" s="17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2" t="e">
        <f>AA23*100/AA22</f>
        <v>#DIV/0!</v>
      </c>
    </row>
    <row r="24" spans="1:28" ht="19.899999999999999" customHeight="1" x14ac:dyDescent="0.55000000000000004">
      <c r="A24" s="174">
        <f>Time1!B24</f>
        <v>6</v>
      </c>
      <c r="B24" s="50" t="str">
        <f>Time1!E24</f>
        <v>สุรเชษฐ์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5"/>
      <c r="W24" s="17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2" t="e">
        <f>AA24*100/AA8</f>
        <v>#DIV/0!</v>
      </c>
    </row>
    <row r="25" spans="1:28" ht="19.899999999999999" customHeight="1" x14ac:dyDescent="0.55000000000000004">
      <c r="A25" s="174">
        <f>Time1!B25</f>
        <v>7</v>
      </c>
      <c r="B25" s="50" t="str">
        <f>Time1!E25</f>
        <v>ณัฐชัย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5"/>
      <c r="W25" s="17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2" t="e">
        <f>AA25*100/AA8</f>
        <v>#DIV/0!</v>
      </c>
    </row>
    <row r="26" spans="1:28" ht="19.899999999999999" customHeight="1" x14ac:dyDescent="0.55000000000000004">
      <c r="A26" s="174">
        <f>Time1!B26</f>
        <v>8</v>
      </c>
      <c r="B26" s="50" t="str">
        <f>Time1!E26</f>
        <v>นัชวนนท์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5"/>
      <c r="W26" s="17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2" t="e">
        <f>AA26*100/AA8</f>
        <v>#DIV/0!</v>
      </c>
    </row>
    <row r="27" spans="1:28" ht="19.899999999999999" customHeight="1" x14ac:dyDescent="0.55000000000000004">
      <c r="A27" s="174">
        <f>Time1!B27</f>
        <v>9</v>
      </c>
      <c r="B27" s="50" t="str">
        <f>Time1!E27</f>
        <v>กรวิชญ์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5"/>
      <c r="W27" s="17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2" t="e">
        <f>AA27*100/AA8</f>
        <v>#DIV/0!</v>
      </c>
    </row>
    <row r="28" spans="1:28" ht="19.899999999999999" customHeight="1" x14ac:dyDescent="0.55000000000000004">
      <c r="A28" s="174">
        <f>Time1!B28</f>
        <v>10</v>
      </c>
      <c r="B28" s="50" t="str">
        <f>Time1!E28</f>
        <v>เจษฎา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5"/>
      <c r="W28" s="17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2" t="e">
        <f>AA28*100/AA8</f>
        <v>#DIV/0!</v>
      </c>
    </row>
    <row r="29" spans="1:28" ht="19.899999999999999" customHeight="1" x14ac:dyDescent="0.55000000000000004">
      <c r="A29" s="174">
        <f>Time1!B29</f>
        <v>11</v>
      </c>
      <c r="B29" s="50" t="str">
        <f>Time1!E29</f>
        <v>ศศินันท์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5"/>
      <c r="W29" s="17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2" t="e">
        <f>AA29*100/AA8</f>
        <v>#DIV/0!</v>
      </c>
    </row>
    <row r="30" spans="1:28" ht="19.899999999999999" customHeight="1" x14ac:dyDescent="0.55000000000000004">
      <c r="A30" s="174">
        <f>Time1!B30</f>
        <v>12</v>
      </c>
      <c r="B30" s="50" t="str">
        <f>Time1!E30</f>
        <v>กรรณิการ์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5"/>
      <c r="W30" s="17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95" t="e">
        <f>AA30*100/AA8</f>
        <v>#DIV/0!</v>
      </c>
    </row>
    <row r="31" spans="1:28" ht="19.899999999999999" customHeight="1" x14ac:dyDescent="0.55000000000000004">
      <c r="A31" s="174">
        <f>Time1!B31</f>
        <v>13</v>
      </c>
      <c r="B31" s="50" t="str">
        <f>Time1!E31</f>
        <v>จุฑาภรณ์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5"/>
      <c r="W31" s="17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95" t="e">
        <f>AA31*100/AA8</f>
        <v>#DIV/0!</v>
      </c>
    </row>
    <row r="32" spans="1:28" ht="19.899999999999999" customHeight="1" x14ac:dyDescent="0.55000000000000004">
      <c r="A32" s="174">
        <f>Time1!B32</f>
        <v>14</v>
      </c>
      <c r="B32" s="50" t="str">
        <f>Time1!E32</f>
        <v>ทัศนวรรณ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5"/>
      <c r="W32" s="17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95" t="e">
        <f>AA32*100/AA8</f>
        <v>#DIV/0!</v>
      </c>
    </row>
    <row r="33" spans="1:28" ht="19.899999999999999" customHeight="1" x14ac:dyDescent="0.55000000000000004">
      <c r="A33" s="174">
        <f>Time1!B33</f>
        <v>15</v>
      </c>
      <c r="B33" s="50" t="str">
        <f>Time1!E33</f>
        <v>เพ็ญนภา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5"/>
      <c r="W33" s="17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95" t="e">
        <f>AA33*100/AA8</f>
        <v>#DIV/0!</v>
      </c>
    </row>
    <row r="34" spans="1:28" ht="19.899999999999999" customHeight="1" x14ac:dyDescent="0.55000000000000004">
      <c r="A34" s="174">
        <f>Time1!B34</f>
        <v>16</v>
      </c>
      <c r="B34" s="50" t="str">
        <f>Time1!E34</f>
        <v>วิมลิน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5"/>
      <c r="W34" s="17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95" t="e">
        <f>AA34*100/AA8</f>
        <v>#DIV/0!</v>
      </c>
    </row>
    <row r="35" spans="1:28" ht="19.899999999999999" customHeight="1" x14ac:dyDescent="0.55000000000000004">
      <c r="A35" s="174">
        <f>Time1!B35</f>
        <v>17</v>
      </c>
      <c r="B35" s="50" t="str">
        <f>Time1!E35</f>
        <v>สิริกมล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5"/>
      <c r="W35" s="17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95" t="e">
        <f>AA35*100/AA8</f>
        <v>#DIV/0!</v>
      </c>
    </row>
    <row r="36" spans="1:28" ht="19.899999999999999" customHeight="1" x14ac:dyDescent="0.55000000000000004">
      <c r="A36" s="174">
        <f>Time1!B36</f>
        <v>18</v>
      </c>
      <c r="B36" s="50" t="str">
        <f>Time1!E36</f>
        <v>สุชาดา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5"/>
      <c r="W36" s="17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195" t="e">
        <f>AA36*100/AA8</f>
        <v>#DIV/0!</v>
      </c>
    </row>
    <row r="37" spans="1:28" ht="19.899999999999999" customHeight="1" x14ac:dyDescent="0.55000000000000004">
      <c r="A37" s="174">
        <f>Time1!B37</f>
        <v>19</v>
      </c>
      <c r="B37" s="50" t="str">
        <f>Time1!E37</f>
        <v>สุทธิดา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5"/>
      <c r="W37" s="17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195" t="e">
        <f>AA37*100/AA8</f>
        <v>#DIV/0!</v>
      </c>
    </row>
    <row r="38" spans="1:28" ht="19.899999999999999" customHeight="1" x14ac:dyDescent="0.55000000000000004">
      <c r="A38" s="174">
        <f>Time1!B38</f>
        <v>20</v>
      </c>
      <c r="B38" s="50" t="str">
        <f>Time1!E38</f>
        <v>สุพัตรา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5"/>
      <c r="W38" s="17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195" t="e">
        <f>AA38*100/AA8</f>
        <v>#DIV/0!</v>
      </c>
    </row>
    <row r="39" spans="1:28" ht="19.899999999999999" customHeight="1" x14ac:dyDescent="0.55000000000000004">
      <c r="A39" s="174">
        <f>Time1!B39</f>
        <v>21</v>
      </c>
      <c r="B39" s="50" t="str">
        <f>Time1!E39</f>
        <v>สุลิศา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5"/>
      <c r="W39" s="17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200" t="e">
        <f>AA39*100/AA8</f>
        <v>#DIV/0!</v>
      </c>
    </row>
    <row r="40" spans="1:28" ht="19.899999999999999" customHeight="1" x14ac:dyDescent="0.55000000000000004">
      <c r="A40" s="174">
        <f>Time1!B40</f>
        <v>22</v>
      </c>
      <c r="B40" s="50" t="str">
        <f>Time1!E40</f>
        <v>กรรณิการ์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5"/>
      <c r="W40" s="176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3">
        <f>SUM(C40:V40)+Time1!AF40+Time2!AK40+Time3!AK40</f>
        <v>0</v>
      </c>
      <c r="AB40" s="200" t="e">
        <f>AA40*100/AA8</f>
        <v>#DIV/0!</v>
      </c>
    </row>
    <row r="41" spans="1:28" ht="19.899999999999999" customHeight="1" x14ac:dyDescent="0.55000000000000004">
      <c r="A41" s="174">
        <f>Time1!B41</f>
        <v>23</v>
      </c>
      <c r="B41" s="50" t="str">
        <f>Time1!E41</f>
        <v>ธนัญชนก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5"/>
      <c r="W41" s="176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3">
        <f>SUM(C41:V41)+Time1!AF41+Time2!AK41+Time3!AK41</f>
        <v>0</v>
      </c>
      <c r="AB41" s="200" t="e">
        <f>AA41*100/AA8</f>
        <v>#DIV/0!</v>
      </c>
    </row>
    <row r="42" spans="1:28" ht="19.899999999999999" customHeight="1" x14ac:dyDescent="0.55000000000000004">
      <c r="A42" s="174">
        <f>Time1!B42</f>
        <v>24</v>
      </c>
      <c r="B42" s="50" t="str">
        <f>Time1!E42</f>
        <v>สุพัฒตรา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5"/>
      <c r="W42" s="176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3">
        <f>SUM(C42:V42)+Time1!AF42+Time2!AK42+Time3!AK42</f>
        <v>0</v>
      </c>
      <c r="AB42" s="200" t="e">
        <f>AA42*100/AA8</f>
        <v>#DIV/0!</v>
      </c>
    </row>
    <row r="43" spans="1:28" ht="19.899999999999999" customHeight="1" x14ac:dyDescent="0.55000000000000004">
      <c r="A43" s="174">
        <f>Time1!B43</f>
        <v>26</v>
      </c>
      <c r="B43" s="50" t="str">
        <f>Time1!E43</f>
        <v>ปริญญา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5"/>
      <c r="W43" s="176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3">
        <f>SUM(C43:V43)+Time1!AF43+Time2!AK43+Time3!AK43</f>
        <v>0</v>
      </c>
      <c r="AB43" s="200" t="e">
        <f>AA43*100/AA8</f>
        <v>#DIV/0!</v>
      </c>
    </row>
    <row r="44" spans="1:28" ht="19.899999999999999" customHeight="1" x14ac:dyDescent="0.55000000000000004">
      <c r="A44" s="174">
        <f>Time1!B44</f>
        <v>26</v>
      </c>
      <c r="B44" s="50" t="str">
        <f>Time1!E44</f>
        <v>ปภัสรา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5"/>
      <c r="W44" s="176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3">
        <f>SUM(C44:V44)+Time1!AF44+Time2!AK44+Time3!AK44</f>
        <v>0</v>
      </c>
      <c r="AB44" s="200" t="e">
        <f>AA44*100/AA8</f>
        <v>#DIV/0!</v>
      </c>
    </row>
    <row r="45" spans="1:28" ht="19.899999999999999" customHeight="1" x14ac:dyDescent="0.55000000000000004">
      <c r="A45" s="174">
        <f>Time1!B45</f>
        <v>27</v>
      </c>
      <c r="B45" s="50" t="str">
        <f>Time1!E45</f>
        <v>มณฑิรา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5"/>
      <c r="W45" s="176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23">
        <f>SUM(C45:V45)+Time1!AF45+Time2!AK45+Time3!AK45</f>
        <v>0</v>
      </c>
      <c r="AB45" s="200" t="e">
        <f>AA45*100/AA8</f>
        <v>#DIV/0!</v>
      </c>
    </row>
    <row r="46" spans="1:28" ht="19.899999999999999" customHeight="1" x14ac:dyDescent="0.55000000000000004">
      <c r="A46" s="174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5"/>
      <c r="W46" s="176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23">
        <f>SUM(C46:V46)+Time1!AF46+Time2!AK46+Time3!AK46</f>
        <v>0</v>
      </c>
      <c r="AB46" s="200" t="e">
        <f>AA46*100/AA8</f>
        <v>#DIV/0!</v>
      </c>
    </row>
    <row r="47" spans="1:28" ht="19.899999999999999" customHeight="1" x14ac:dyDescent="0.55000000000000004">
      <c r="A47" s="17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5"/>
      <c r="W47" s="176"/>
      <c r="X47" s="49"/>
      <c r="Y47" s="49"/>
      <c r="Z47" s="49"/>
      <c r="AA47" s="123"/>
      <c r="AB47" s="207"/>
    </row>
    <row r="48" spans="1:28" ht="19.899999999999999" customHeight="1" x14ac:dyDescent="0.55000000000000004">
      <c r="A48" s="17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5"/>
      <c r="W48" s="176"/>
      <c r="X48" s="49"/>
      <c r="Y48" s="49"/>
      <c r="Z48" s="49"/>
      <c r="AA48" s="123"/>
      <c r="AB48" s="20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workbookViewId="0">
      <selection activeCell="B7" sqref="B6:AJ1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 t="s">
        <v>53</v>
      </c>
      <c r="AC1" s="304"/>
      <c r="AD1" s="260">
        <v>7</v>
      </c>
      <c r="AE1" s="260"/>
    </row>
    <row r="2" spans="1:36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</row>
    <row r="3" spans="1:36" ht="21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10" t="s">
        <v>0</v>
      </c>
      <c r="H3" s="310"/>
      <c r="I3" s="310"/>
      <c r="J3" s="310"/>
      <c r="K3" s="310"/>
      <c r="L3" s="305">
        <f>Time1!F3</f>
        <v>0</v>
      </c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10" t="s">
        <v>46</v>
      </c>
      <c r="AB3" s="310"/>
      <c r="AC3" s="310" t="str">
        <f>Time1!X3</f>
        <v>6</v>
      </c>
      <c r="AD3" s="310"/>
      <c r="AE3" s="310"/>
    </row>
    <row r="4" spans="1:36" ht="21" customHeight="1" thickBot="1" x14ac:dyDescent="0.6">
      <c r="A4" s="345" t="s">
        <v>70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</row>
    <row r="5" spans="1:36" ht="21" customHeight="1" x14ac:dyDescent="0.55000000000000004">
      <c r="A5" s="315" t="s">
        <v>8</v>
      </c>
      <c r="B5" s="60" t="s">
        <v>66</v>
      </c>
      <c r="C5" s="351">
        <v>1</v>
      </c>
      <c r="D5" s="352"/>
      <c r="E5" s="352"/>
      <c r="F5" s="353"/>
      <c r="G5" s="351">
        <v>2</v>
      </c>
      <c r="H5" s="352"/>
      <c r="I5" s="352"/>
      <c r="J5" s="352"/>
      <c r="K5" s="353"/>
      <c r="L5" s="351">
        <v>3</v>
      </c>
      <c r="M5" s="352"/>
      <c r="N5" s="352"/>
      <c r="O5" s="352"/>
      <c r="P5" s="353"/>
      <c r="Q5" s="351">
        <v>4</v>
      </c>
      <c r="R5" s="352"/>
      <c r="S5" s="352"/>
      <c r="T5" s="352"/>
      <c r="U5" s="353"/>
      <c r="V5" s="351">
        <v>5</v>
      </c>
      <c r="W5" s="352"/>
      <c r="X5" s="352"/>
      <c r="Y5" s="352"/>
      <c r="Z5" s="353"/>
      <c r="AA5" s="351">
        <v>6</v>
      </c>
      <c r="AB5" s="352"/>
      <c r="AC5" s="352"/>
      <c r="AD5" s="352"/>
      <c r="AE5" s="353"/>
      <c r="AF5" s="319" t="s">
        <v>54</v>
      </c>
      <c r="AG5" s="320"/>
      <c r="AH5" s="320"/>
      <c r="AI5" s="320"/>
    </row>
    <row r="6" spans="1:36" ht="21" customHeight="1" x14ac:dyDescent="0.55000000000000004">
      <c r="A6" s="317"/>
      <c r="B6" s="62" t="s">
        <v>68</v>
      </c>
      <c r="C6" s="346"/>
      <c r="D6" s="347"/>
      <c r="E6" s="347"/>
      <c r="F6" s="348"/>
      <c r="G6" s="346"/>
      <c r="H6" s="347"/>
      <c r="I6" s="347"/>
      <c r="J6" s="347"/>
      <c r="K6" s="348"/>
      <c r="L6" s="346"/>
      <c r="M6" s="347"/>
      <c r="N6" s="347"/>
      <c r="O6" s="347"/>
      <c r="P6" s="348"/>
      <c r="Q6" s="346"/>
      <c r="R6" s="347"/>
      <c r="S6" s="347"/>
      <c r="T6" s="347"/>
      <c r="U6" s="348"/>
      <c r="V6" s="346"/>
      <c r="W6" s="347"/>
      <c r="X6" s="347"/>
      <c r="Y6" s="347"/>
      <c r="Z6" s="348"/>
      <c r="AA6" s="346"/>
      <c r="AB6" s="347"/>
      <c r="AC6" s="347"/>
      <c r="AD6" s="347"/>
      <c r="AE6" s="348"/>
      <c r="AF6" s="322" t="s">
        <v>55</v>
      </c>
      <c r="AG6" s="324" t="s">
        <v>56</v>
      </c>
      <c r="AH6" s="324" t="s">
        <v>57</v>
      </c>
      <c r="AI6" s="225" t="s">
        <v>62</v>
      </c>
      <c r="AJ6" s="227"/>
    </row>
    <row r="7" spans="1:36" ht="21" customHeight="1" thickBot="1" x14ac:dyDescent="0.6">
      <c r="A7" s="317"/>
      <c r="B7" s="62" t="s">
        <v>69</v>
      </c>
      <c r="C7" s="213"/>
      <c r="D7" s="214"/>
      <c r="E7" s="215"/>
      <c r="F7" s="349" t="s">
        <v>86</v>
      </c>
      <c r="G7" s="63"/>
      <c r="H7" s="349"/>
      <c r="I7" s="349"/>
      <c r="J7" s="63"/>
      <c r="K7" s="349" t="s">
        <v>86</v>
      </c>
      <c r="L7" s="63"/>
      <c r="M7" s="349"/>
      <c r="N7" s="349"/>
      <c r="O7" s="63"/>
      <c r="P7" s="349" t="s">
        <v>86</v>
      </c>
      <c r="Q7" s="63"/>
      <c r="R7" s="63"/>
      <c r="S7" s="63"/>
      <c r="T7" s="63"/>
      <c r="U7" s="349" t="s">
        <v>86</v>
      </c>
      <c r="V7" s="63"/>
      <c r="W7" s="63"/>
      <c r="X7" s="63"/>
      <c r="Y7" s="63"/>
      <c r="Z7" s="349" t="s">
        <v>86</v>
      </c>
      <c r="AA7" s="63"/>
      <c r="AB7" s="63"/>
      <c r="AC7" s="63"/>
      <c r="AD7" s="63"/>
      <c r="AE7" s="349" t="s">
        <v>86</v>
      </c>
      <c r="AF7" s="323"/>
      <c r="AG7" s="325"/>
      <c r="AH7" s="325"/>
      <c r="AI7" s="10" t="s">
        <v>58</v>
      </c>
      <c r="AJ7" s="227"/>
    </row>
    <row r="8" spans="1:36" ht="21" customHeight="1" thickBot="1" x14ac:dyDescent="0.6">
      <c r="A8" s="318"/>
      <c r="B8" s="65" t="s">
        <v>67</v>
      </c>
      <c r="C8" s="216"/>
      <c r="D8" s="217"/>
      <c r="E8" s="218"/>
      <c r="F8" s="350"/>
      <c r="G8" s="65"/>
      <c r="H8" s="350"/>
      <c r="I8" s="350"/>
      <c r="J8" s="66"/>
      <c r="K8" s="350"/>
      <c r="L8" s="66"/>
      <c r="M8" s="350"/>
      <c r="N8" s="350"/>
      <c r="O8" s="66"/>
      <c r="P8" s="350"/>
      <c r="Q8" s="66"/>
      <c r="R8" s="66"/>
      <c r="S8" s="66"/>
      <c r="T8" s="66"/>
      <c r="U8" s="350"/>
      <c r="V8" s="66"/>
      <c r="W8" s="124"/>
      <c r="X8" s="66"/>
      <c r="Y8" s="66"/>
      <c r="Z8" s="350"/>
      <c r="AA8" s="66"/>
      <c r="AB8" s="66"/>
      <c r="AC8" s="124"/>
      <c r="AD8" s="66"/>
      <c r="AE8" s="35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27"/>
    </row>
    <row r="9" spans="1:36" ht="19.899999999999999" customHeight="1" x14ac:dyDescent="0.55000000000000004">
      <c r="A9" s="169">
        <f>Time1!B9</f>
        <v>1</v>
      </c>
      <c r="B9" s="228" t="str">
        <f>Time1!E9</f>
        <v>ธีรเชษฐ์</v>
      </c>
      <c r="C9" s="229"/>
      <c r="D9" s="229"/>
      <c r="E9" s="229"/>
      <c r="F9" s="230">
        <f>SUM(C9:E9)</f>
        <v>0</v>
      </c>
      <c r="G9" s="231"/>
      <c r="H9" s="231"/>
      <c r="I9" s="231"/>
      <c r="J9" s="231"/>
      <c r="K9" s="232">
        <f>SUM(G9:J9)</f>
        <v>0</v>
      </c>
      <c r="L9" s="231"/>
      <c r="M9" s="231"/>
      <c r="N9" s="231"/>
      <c r="O9" s="231"/>
      <c r="P9" s="233">
        <f>SUM(L9:O9)</f>
        <v>0</v>
      </c>
      <c r="Q9" s="231"/>
      <c r="R9" s="231"/>
      <c r="S9" s="231"/>
      <c r="T9" s="231"/>
      <c r="U9" s="233">
        <f>SUM(Q9:T9)</f>
        <v>0</v>
      </c>
      <c r="V9" s="231"/>
      <c r="W9" s="231"/>
      <c r="X9" s="231"/>
      <c r="Y9" s="231"/>
      <c r="Z9" s="233">
        <f>SUM(V9:Y9)</f>
        <v>0</v>
      </c>
      <c r="AA9" s="231"/>
      <c r="AB9" s="231"/>
      <c r="AC9" s="231"/>
      <c r="AD9" s="231"/>
      <c r="AE9" s="234">
        <f>SUM(AA9:AD9)</f>
        <v>0</v>
      </c>
      <c r="AF9" s="235">
        <f t="shared" ref="AF9:AF37" si="0">COUNTIF(C9:AE9,"ข")*2</f>
        <v>0</v>
      </c>
      <c r="AG9" s="235">
        <f t="shared" ref="AG9:AG37" si="1">COUNTIF(C9:AF9,"ล")*2</f>
        <v>0</v>
      </c>
      <c r="AH9" s="235">
        <f t="shared" ref="AH9:AH37" si="2">COUNTIF(C9:AG9,"ป")*2</f>
        <v>0</v>
      </c>
      <c r="AI9" s="235">
        <f t="shared" ref="AI9:AI37" si="3">SUM(C9:AE9)</f>
        <v>0</v>
      </c>
      <c r="AJ9" s="227"/>
    </row>
    <row r="10" spans="1:36" ht="19.899999999999999" customHeight="1" x14ac:dyDescent="0.55000000000000004">
      <c r="A10" s="174">
        <f>Time1!B10</f>
        <v>2</v>
      </c>
      <c r="B10" s="236" t="str">
        <f>Time1!E10</f>
        <v>ภัทรวดี</v>
      </c>
      <c r="C10" s="237"/>
      <c r="D10" s="237"/>
      <c r="E10" s="237"/>
      <c r="F10" s="238">
        <f>SUM(C10:E10)</f>
        <v>0</v>
      </c>
      <c r="G10" s="239"/>
      <c r="H10" s="239"/>
      <c r="I10" s="239"/>
      <c r="J10" s="239"/>
      <c r="K10" s="232">
        <f>SUM(G10:J10)</f>
        <v>0</v>
      </c>
      <c r="L10" s="239"/>
      <c r="M10" s="239"/>
      <c r="N10" s="239"/>
      <c r="O10" s="239"/>
      <c r="P10" s="232">
        <f>SUM(L10:O10)</f>
        <v>0</v>
      </c>
      <c r="Q10" s="239"/>
      <c r="R10" s="239"/>
      <c r="S10" s="239"/>
      <c r="T10" s="239"/>
      <c r="U10" s="232">
        <f>SUM(Q10:T10)</f>
        <v>0</v>
      </c>
      <c r="V10" s="239"/>
      <c r="W10" s="239"/>
      <c r="X10" s="239"/>
      <c r="Y10" s="239"/>
      <c r="Z10" s="232">
        <f>SUM(V10:Y10)</f>
        <v>0</v>
      </c>
      <c r="AA10" s="239"/>
      <c r="AB10" s="239"/>
      <c r="AC10" s="239"/>
      <c r="AD10" s="239"/>
      <c r="AE10" s="232">
        <f>SUM(AA10:AD10)</f>
        <v>0</v>
      </c>
      <c r="AF10" s="146">
        <f t="shared" si="0"/>
        <v>0</v>
      </c>
      <c r="AG10" s="146">
        <f t="shared" si="1"/>
        <v>0</v>
      </c>
      <c r="AH10" s="146">
        <f t="shared" si="2"/>
        <v>0</v>
      </c>
      <c r="AI10" s="146">
        <f t="shared" si="3"/>
        <v>0</v>
      </c>
      <c r="AJ10" s="227"/>
    </row>
    <row r="11" spans="1:36" ht="19.899999999999999" customHeight="1" x14ac:dyDescent="0.55000000000000004">
      <c r="A11" s="174">
        <f>Time1!B11</f>
        <v>3</v>
      </c>
      <c r="B11" s="236" t="str">
        <f>Time1!E11</f>
        <v>เมษิณี</v>
      </c>
      <c r="C11" s="240"/>
      <c r="D11" s="237"/>
      <c r="E11" s="237"/>
      <c r="F11" s="238">
        <f>SUM(D11:E11)</f>
        <v>0</v>
      </c>
      <c r="G11" s="239"/>
      <c r="H11" s="239"/>
      <c r="I11" s="239"/>
      <c r="J11" s="239"/>
      <c r="K11" s="232">
        <f t="shared" ref="K11:K29" si="4">SUM(G11:J11)</f>
        <v>0</v>
      </c>
      <c r="L11" s="239"/>
      <c r="M11" s="239"/>
      <c r="N11" s="239"/>
      <c r="O11" s="239"/>
      <c r="P11" s="232">
        <f t="shared" ref="P11:P29" si="5">SUM(L11:O11)</f>
        <v>0</v>
      </c>
      <c r="Q11" s="239"/>
      <c r="R11" s="239"/>
      <c r="S11" s="239"/>
      <c r="T11" s="239"/>
      <c r="U11" s="232">
        <f t="shared" ref="U11:U29" si="6">SUM(Q11:T11)</f>
        <v>0</v>
      </c>
      <c r="V11" s="239"/>
      <c r="W11" s="239"/>
      <c r="X11" s="239"/>
      <c r="Y11" s="239"/>
      <c r="Z11" s="232">
        <f t="shared" ref="Z11:Z27" si="7">SUM(V11:Y11)</f>
        <v>0</v>
      </c>
      <c r="AA11" s="239"/>
      <c r="AB11" s="239"/>
      <c r="AC11" s="239"/>
      <c r="AD11" s="239"/>
      <c r="AE11" s="232">
        <f t="shared" ref="AE11:AE27" si="8">SUM(AA11:AD11)</f>
        <v>0</v>
      </c>
      <c r="AF11" s="146">
        <f>COUNTIF(D11:AE11,"ข")*2</f>
        <v>0</v>
      </c>
      <c r="AG11" s="146">
        <f>COUNTIF(D11:AF11,"ล")*2</f>
        <v>0</v>
      </c>
      <c r="AH11" s="146">
        <f>COUNTIF(D11:AG11,"ป")*2</f>
        <v>0</v>
      </c>
      <c r="AI11" s="146">
        <f>SUM(D11:AE11)</f>
        <v>0</v>
      </c>
      <c r="AJ11" s="227"/>
    </row>
    <row r="12" spans="1:36" ht="19.899999999999999" customHeight="1" x14ac:dyDescent="0.55000000000000004">
      <c r="A12" s="174">
        <f>Time1!B12</f>
        <v>4</v>
      </c>
      <c r="B12" s="236" t="str">
        <f>Time1!E12</f>
        <v>สิรินทรา</v>
      </c>
      <c r="C12" s="241"/>
      <c r="D12" s="241"/>
      <c r="E12" s="241"/>
      <c r="F12" s="238">
        <f t="shared" ref="F12:F29" si="9">SUM(C12:E12)</f>
        <v>0</v>
      </c>
      <c r="G12" s="239"/>
      <c r="H12" s="239"/>
      <c r="I12" s="239"/>
      <c r="J12" s="239"/>
      <c r="K12" s="232">
        <f t="shared" si="4"/>
        <v>0</v>
      </c>
      <c r="L12" s="239"/>
      <c r="M12" s="239"/>
      <c r="N12" s="239"/>
      <c r="O12" s="239"/>
      <c r="P12" s="232">
        <f t="shared" si="5"/>
        <v>0</v>
      </c>
      <c r="Q12" s="239"/>
      <c r="R12" s="239"/>
      <c r="S12" s="239"/>
      <c r="T12" s="239"/>
      <c r="U12" s="232">
        <f t="shared" si="6"/>
        <v>0</v>
      </c>
      <c r="V12" s="239"/>
      <c r="W12" s="239"/>
      <c r="X12" s="239"/>
      <c r="Y12" s="239"/>
      <c r="Z12" s="232">
        <f t="shared" si="7"/>
        <v>0</v>
      </c>
      <c r="AA12" s="239"/>
      <c r="AB12" s="239"/>
      <c r="AC12" s="239"/>
      <c r="AD12" s="239"/>
      <c r="AE12" s="232">
        <f t="shared" si="8"/>
        <v>0</v>
      </c>
      <c r="AF12" s="146">
        <f t="shared" si="0"/>
        <v>0</v>
      </c>
      <c r="AG12" s="146">
        <f t="shared" si="1"/>
        <v>0</v>
      </c>
      <c r="AH12" s="146">
        <f t="shared" si="2"/>
        <v>0</v>
      </c>
      <c r="AI12" s="146">
        <f t="shared" si="3"/>
        <v>0</v>
      </c>
      <c r="AJ12" s="227"/>
    </row>
    <row r="13" spans="1:36" ht="19.899999999999999" customHeight="1" x14ac:dyDescent="0.55000000000000004">
      <c r="A13" s="174">
        <f>Time1!B13</f>
        <v>5</v>
      </c>
      <c r="B13" s="236" t="str">
        <f>Time1!E13</f>
        <v>กฤษณา</v>
      </c>
      <c r="C13" s="237"/>
      <c r="D13" s="237"/>
      <c r="E13" s="237"/>
      <c r="F13" s="238">
        <f t="shared" si="9"/>
        <v>0</v>
      </c>
      <c r="G13" s="239"/>
      <c r="H13" s="239"/>
      <c r="I13" s="239"/>
      <c r="J13" s="239"/>
      <c r="K13" s="232">
        <f t="shared" si="4"/>
        <v>0</v>
      </c>
      <c r="L13" s="239"/>
      <c r="M13" s="239"/>
      <c r="N13" s="239"/>
      <c r="O13" s="239"/>
      <c r="P13" s="232">
        <f t="shared" si="5"/>
        <v>0</v>
      </c>
      <c r="Q13" s="239"/>
      <c r="R13" s="239"/>
      <c r="S13" s="239"/>
      <c r="T13" s="239"/>
      <c r="U13" s="232">
        <f t="shared" si="6"/>
        <v>0</v>
      </c>
      <c r="V13" s="239"/>
      <c r="W13" s="239"/>
      <c r="X13" s="239"/>
      <c r="Y13" s="239"/>
      <c r="Z13" s="232">
        <f t="shared" si="7"/>
        <v>0</v>
      </c>
      <c r="AA13" s="239"/>
      <c r="AB13" s="239"/>
      <c r="AC13" s="239"/>
      <c r="AD13" s="239"/>
      <c r="AE13" s="232">
        <f t="shared" si="8"/>
        <v>0</v>
      </c>
      <c r="AF13" s="146">
        <f t="shared" si="0"/>
        <v>0</v>
      </c>
      <c r="AG13" s="146">
        <f t="shared" si="1"/>
        <v>0</v>
      </c>
      <c r="AH13" s="146">
        <f t="shared" si="2"/>
        <v>0</v>
      </c>
      <c r="AI13" s="146">
        <f t="shared" si="3"/>
        <v>0</v>
      </c>
      <c r="AJ13" s="227"/>
    </row>
    <row r="14" spans="1:36" ht="19.899999999999999" customHeight="1" x14ac:dyDescent="0.55000000000000004">
      <c r="A14" s="174">
        <f>Time1!B14</f>
        <v>6</v>
      </c>
      <c r="B14" s="50" t="str">
        <f>Time1!E14</f>
        <v>จิตสุภา</v>
      </c>
      <c r="C14" s="179"/>
      <c r="D14" s="179"/>
      <c r="E14" s="179"/>
      <c r="F14" s="127">
        <f t="shared" si="9"/>
        <v>0</v>
      </c>
      <c r="G14" s="49"/>
      <c r="H14" s="189"/>
      <c r="I14" s="189"/>
      <c r="J14" s="49"/>
      <c r="K14" s="126">
        <f t="shared" si="4"/>
        <v>0</v>
      </c>
      <c r="L14" s="49"/>
      <c r="M14" s="49"/>
      <c r="N14" s="49"/>
      <c r="O14" s="49"/>
      <c r="P14" s="126">
        <f t="shared" si="5"/>
        <v>0</v>
      </c>
      <c r="Q14" s="49"/>
      <c r="R14" s="49"/>
      <c r="S14" s="49"/>
      <c r="T14" s="49"/>
      <c r="U14" s="126">
        <f t="shared" si="6"/>
        <v>0</v>
      </c>
      <c r="V14" s="49"/>
      <c r="W14" s="49"/>
      <c r="X14" s="49"/>
      <c r="Y14" s="49"/>
      <c r="Z14" s="126">
        <f t="shared" si="7"/>
        <v>0</v>
      </c>
      <c r="AA14" s="49"/>
      <c r="AB14" s="49"/>
      <c r="AC14" s="49"/>
      <c r="AD14" s="49"/>
      <c r="AE14" s="126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6" ht="19.899999999999999" customHeight="1" x14ac:dyDescent="0.55000000000000004">
      <c r="A15" s="174">
        <f>Time1!B15</f>
        <v>7</v>
      </c>
      <c r="B15" s="50" t="str">
        <f>Time1!E15</f>
        <v>ณัฐณิชา</v>
      </c>
      <c r="C15" s="179"/>
      <c r="D15" s="179"/>
      <c r="E15" s="179"/>
      <c r="F15" s="127">
        <f t="shared" si="9"/>
        <v>0</v>
      </c>
      <c r="G15" s="49"/>
      <c r="H15" s="189"/>
      <c r="I15" s="189"/>
      <c r="J15" s="49"/>
      <c r="K15" s="126">
        <f t="shared" si="4"/>
        <v>0</v>
      </c>
      <c r="L15" s="49"/>
      <c r="M15" s="49"/>
      <c r="N15" s="49"/>
      <c r="O15" s="49"/>
      <c r="P15" s="126">
        <f t="shared" si="5"/>
        <v>0</v>
      </c>
      <c r="Q15" s="49"/>
      <c r="R15" s="49"/>
      <c r="S15" s="49"/>
      <c r="T15" s="49"/>
      <c r="U15" s="126">
        <f t="shared" si="6"/>
        <v>0</v>
      </c>
      <c r="V15" s="49"/>
      <c r="W15" s="49"/>
      <c r="X15" s="49"/>
      <c r="Y15" s="49"/>
      <c r="Z15" s="126">
        <f t="shared" si="7"/>
        <v>0</v>
      </c>
      <c r="AA15" s="49"/>
      <c r="AB15" s="49"/>
      <c r="AC15" s="49"/>
      <c r="AD15" s="49"/>
      <c r="AE15" s="126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6" ht="19.899999999999999" customHeight="1" x14ac:dyDescent="0.55000000000000004">
      <c r="A16" s="174">
        <f>Time1!B16</f>
        <v>8</v>
      </c>
      <c r="B16" s="50" t="str">
        <f>Time1!E16</f>
        <v>บุษราคัม</v>
      </c>
      <c r="C16" s="183"/>
      <c r="D16" s="183"/>
      <c r="E16" s="183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4">
        <f>Time1!B17</f>
        <v>9</v>
      </c>
      <c r="B17" s="188" t="str">
        <f>Time1!E17</f>
        <v>สิรินยา</v>
      </c>
      <c r="C17" s="179"/>
      <c r="D17" s="179"/>
      <c r="E17" s="179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4">
        <f>Time1!B18</f>
        <v>10</v>
      </c>
      <c r="B18" s="50" t="str">
        <f>Time1!E18</f>
        <v>เสาวณีย์</v>
      </c>
      <c r="C18" s="179"/>
      <c r="D18" s="179"/>
      <c r="E18" s="179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4">
        <f>Time1!B19</f>
        <v>1</v>
      </c>
      <c r="B19" s="50" t="str">
        <f>Time1!E19</f>
        <v>สราวุฒิ</v>
      </c>
      <c r="C19" s="182"/>
      <c r="D19" s="179"/>
      <c r="E19" s="179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4">
        <f>Time1!B20</f>
        <v>2</v>
      </c>
      <c r="B20" s="50" t="str">
        <f>Time1!E20</f>
        <v>ณัฐวุฒิ</v>
      </c>
      <c r="C20" s="179"/>
      <c r="D20" s="179"/>
      <c r="E20" s="179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4">
        <f>Time1!B21</f>
        <v>3</v>
      </c>
      <c r="B21" s="50" t="str">
        <f>Time1!E21</f>
        <v>ธีรภัทธ์</v>
      </c>
      <c r="C21" s="179"/>
      <c r="D21" s="179"/>
      <c r="E21" s="179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4">
        <f>Time1!B22</f>
        <v>4</v>
      </c>
      <c r="B22" s="50" t="str">
        <f>Time1!E22</f>
        <v>พีรพัฒน์</v>
      </c>
      <c r="C22" s="183"/>
      <c r="D22" s="179"/>
      <c r="E22" s="179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4">
        <f>Time1!B23</f>
        <v>5</v>
      </c>
      <c r="B23" s="50" t="str">
        <f>Time1!E23</f>
        <v>วีระวุฒิ</v>
      </c>
      <c r="C23" s="183"/>
      <c r="D23" s="183"/>
      <c r="E23" s="183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4">
        <f>Time1!B24</f>
        <v>6</v>
      </c>
      <c r="B24" s="50" t="str">
        <f>Time1!E24</f>
        <v>สุรเชษฐ์</v>
      </c>
      <c r="C24" s="179"/>
      <c r="D24" s="179"/>
      <c r="E24" s="179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4">
        <f>Time1!B25</f>
        <v>7</v>
      </c>
      <c r="B25" s="50" t="str">
        <f>Time1!E25</f>
        <v>ณัฐชัย</v>
      </c>
      <c r="C25" s="179"/>
      <c r="D25" s="179"/>
      <c r="E25" s="179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4">
        <f>Time1!B26</f>
        <v>8</v>
      </c>
      <c r="B26" s="50" t="str">
        <f>Time1!E26</f>
        <v>นัชวนนท์</v>
      </c>
      <c r="C26" s="183"/>
      <c r="D26" s="183"/>
      <c r="E26" s="183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4">
        <f>Time1!B27</f>
        <v>9</v>
      </c>
      <c r="B27" s="188" t="str">
        <f>Time1!E27</f>
        <v>กรวิชญ์</v>
      </c>
      <c r="C27" s="179"/>
      <c r="D27" s="179"/>
      <c r="E27" s="179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4">
        <f>Time1!B28</f>
        <v>10</v>
      </c>
      <c r="B28" s="188" t="str">
        <f>Time1!E28</f>
        <v>เจษฎา</v>
      </c>
      <c r="C28" s="183"/>
      <c r="D28" s="183"/>
      <c r="E28" s="183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4">
        <f>Time1!B29</f>
        <v>11</v>
      </c>
      <c r="B29" s="188" t="str">
        <f>Time1!E29</f>
        <v>ศศินันท์</v>
      </c>
      <c r="C29" s="179"/>
      <c r="D29" s="179"/>
      <c r="E29" s="179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4">
        <f>Time1!B30</f>
        <v>12</v>
      </c>
      <c r="B30" s="188" t="str">
        <f>Time1!E30</f>
        <v>กรรณิการ์</v>
      </c>
      <c r="C30" s="179"/>
      <c r="D30" s="179"/>
      <c r="E30" s="179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4">
        <f>Time1!B31</f>
        <v>13</v>
      </c>
      <c r="B31" s="188" t="str">
        <f>Time1!E31</f>
        <v>จุฑาภรณ์</v>
      </c>
      <c r="C31" s="179"/>
      <c r="D31" s="179"/>
      <c r="E31" s="179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4">
        <f>Time1!B32</f>
        <v>14</v>
      </c>
      <c r="B32" s="188" t="str">
        <f>Time1!E32</f>
        <v>ทัศนวรรณ</v>
      </c>
      <c r="C32" s="179"/>
      <c r="D32" s="179"/>
      <c r="E32" s="179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4">
        <f>Time1!B33</f>
        <v>15</v>
      </c>
      <c r="B33" s="188" t="str">
        <f>Time1!E33</f>
        <v>เพ็ญนภา</v>
      </c>
      <c r="C33" s="179"/>
      <c r="D33" s="179"/>
      <c r="E33" s="179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4">
        <f>Time1!B34</f>
        <v>16</v>
      </c>
      <c r="B34" s="188" t="str">
        <f>Time1!E34</f>
        <v>วิมลิน</v>
      </c>
      <c r="C34" s="179"/>
      <c r="D34" s="179"/>
      <c r="E34" s="179"/>
      <c r="F34" s="127">
        <f t="shared" ref="F34:F37" si="18">SUM(C34:E34)</f>
        <v>0</v>
      </c>
      <c r="G34" s="49"/>
      <c r="H34" s="49"/>
      <c r="I34" s="49"/>
      <c r="J34" s="49"/>
      <c r="K34" s="126">
        <f t="shared" ref="K34:K37" si="19">SUM(G34:J34)</f>
        <v>0</v>
      </c>
      <c r="L34" s="49"/>
      <c r="M34" s="49"/>
      <c r="N34" s="49"/>
      <c r="O34" s="49"/>
      <c r="P34" s="126">
        <f t="shared" ref="P34:P37" si="20">SUM(L34:O34)</f>
        <v>0</v>
      </c>
      <c r="Q34" s="49"/>
      <c r="R34" s="49"/>
      <c r="S34" s="49"/>
      <c r="T34" s="49"/>
      <c r="U34" s="126">
        <f t="shared" ref="U34:U37" si="21">SUM(Q34:T34)</f>
        <v>0</v>
      </c>
      <c r="V34" s="49"/>
      <c r="W34" s="49"/>
      <c r="X34" s="49"/>
      <c r="Y34" s="49"/>
      <c r="Z34" s="126">
        <f t="shared" ref="Z34:Z37" si="22">SUM(V34:Y34)</f>
        <v>0</v>
      </c>
      <c r="AA34" s="49"/>
      <c r="AB34" s="49"/>
      <c r="AC34" s="49"/>
      <c r="AD34" s="49"/>
      <c r="AE34" s="126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4">
        <f>Time1!B35</f>
        <v>17</v>
      </c>
      <c r="B35" s="188" t="str">
        <f>Time1!E35</f>
        <v>สิริกมล</v>
      </c>
      <c r="C35" s="179"/>
      <c r="D35" s="179"/>
      <c r="E35" s="179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4">
        <f>Time1!B36</f>
        <v>18</v>
      </c>
      <c r="B36" s="188" t="str">
        <f>Time1!E36</f>
        <v>สุชาดา</v>
      </c>
      <c r="C36" s="179"/>
      <c r="D36" s="179"/>
      <c r="E36" s="179"/>
      <c r="F36" s="127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4">
        <f>Time1!B37</f>
        <v>19</v>
      </c>
      <c r="B37" s="188" t="str">
        <f>Time1!E37</f>
        <v>สุทธิดา</v>
      </c>
      <c r="C37" s="179"/>
      <c r="D37" s="179"/>
      <c r="E37" s="179"/>
      <c r="F37" s="127">
        <f t="shared" si="18"/>
        <v>0</v>
      </c>
      <c r="G37" s="49"/>
      <c r="H37" s="49"/>
      <c r="I37" s="49"/>
      <c r="J37" s="49"/>
      <c r="K37" s="126">
        <f t="shared" si="19"/>
        <v>0</v>
      </c>
      <c r="L37" s="49"/>
      <c r="M37" s="49"/>
      <c r="N37" s="49"/>
      <c r="O37" s="49"/>
      <c r="P37" s="126">
        <f t="shared" si="20"/>
        <v>0</v>
      </c>
      <c r="Q37" s="49"/>
      <c r="R37" s="49"/>
      <c r="S37" s="49"/>
      <c r="T37" s="49"/>
      <c r="U37" s="126">
        <f t="shared" si="21"/>
        <v>0</v>
      </c>
      <c r="V37" s="49"/>
      <c r="W37" s="49"/>
      <c r="X37" s="49"/>
      <c r="Y37" s="49"/>
      <c r="Z37" s="126">
        <f t="shared" si="22"/>
        <v>0</v>
      </c>
      <c r="AA37" s="49"/>
      <c r="AB37" s="49"/>
      <c r="AC37" s="49"/>
      <c r="AD37" s="49"/>
      <c r="AE37" s="12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4">
        <f>Time1!B38</f>
        <v>20</v>
      </c>
      <c r="B38" s="188" t="str">
        <f>Time1!E38</f>
        <v>สุพัตรา</v>
      </c>
      <c r="C38" s="179"/>
      <c r="D38" s="179"/>
      <c r="E38" s="179"/>
      <c r="F38" s="127">
        <f t="shared" ref="F38" si="24">SUM(C38:E38)</f>
        <v>0</v>
      </c>
      <c r="G38" s="49"/>
      <c r="H38" s="49"/>
      <c r="I38" s="49"/>
      <c r="J38" s="49"/>
      <c r="K38" s="126">
        <f t="shared" ref="K38" si="25">SUM(G38:J38)</f>
        <v>0</v>
      </c>
      <c r="L38" s="49"/>
      <c r="M38" s="49"/>
      <c r="N38" s="49"/>
      <c r="O38" s="49"/>
      <c r="P38" s="126">
        <f t="shared" ref="P38" si="26">SUM(L38:O38)</f>
        <v>0</v>
      </c>
      <c r="Q38" s="49"/>
      <c r="R38" s="49"/>
      <c r="S38" s="49"/>
      <c r="T38" s="49"/>
      <c r="U38" s="126">
        <f t="shared" ref="U38" si="27">SUM(Q38:T38)</f>
        <v>0</v>
      </c>
      <c r="V38" s="49"/>
      <c r="W38" s="49"/>
      <c r="X38" s="49"/>
      <c r="Y38" s="49"/>
      <c r="Z38" s="126">
        <f t="shared" ref="Z38" si="28">SUM(V38:Y38)</f>
        <v>0</v>
      </c>
      <c r="AA38" s="49"/>
      <c r="AB38" s="49"/>
      <c r="AC38" s="49"/>
      <c r="AD38" s="49"/>
      <c r="AE38" s="126">
        <f t="shared" ref="AE38" si="29">SUM(AA38:AD38)</f>
        <v>0</v>
      </c>
    </row>
    <row r="39" spans="1:35" ht="19.899999999999999" customHeight="1" x14ac:dyDescent="0.55000000000000004">
      <c r="A39" s="174">
        <f>Time1!B39</f>
        <v>21</v>
      </c>
      <c r="B39" s="188" t="str">
        <f>Time1!E39</f>
        <v>สุลิศา</v>
      </c>
      <c r="C39" s="179"/>
      <c r="D39" s="179"/>
      <c r="E39" s="179"/>
      <c r="F39" s="127">
        <f t="shared" ref="F39:F44" si="30">SUM(C39:E39)</f>
        <v>0</v>
      </c>
      <c r="G39" s="49"/>
      <c r="H39" s="49"/>
      <c r="I39" s="49"/>
      <c r="J39" s="49"/>
      <c r="K39" s="126">
        <f t="shared" ref="K39:K44" si="31">SUM(G39:J39)</f>
        <v>0</v>
      </c>
      <c r="L39" s="49"/>
      <c r="M39" s="49"/>
      <c r="N39" s="49"/>
      <c r="O39" s="49"/>
      <c r="P39" s="126">
        <f t="shared" ref="P39:P44" si="32">SUM(L39:O39)</f>
        <v>0</v>
      </c>
      <c r="Q39" s="49"/>
      <c r="R39" s="49"/>
      <c r="S39" s="49"/>
      <c r="T39" s="49"/>
      <c r="U39" s="126">
        <f t="shared" ref="U39:U44" si="33">SUM(Q39:T39)</f>
        <v>0</v>
      </c>
      <c r="V39" s="49"/>
      <c r="W39" s="49"/>
      <c r="X39" s="49"/>
      <c r="Y39" s="49"/>
      <c r="Z39" s="126">
        <f t="shared" ref="Z39:Z44" si="34">SUM(V39:Y39)</f>
        <v>0</v>
      </c>
      <c r="AA39" s="49"/>
      <c r="AB39" s="49"/>
      <c r="AC39" s="49"/>
      <c r="AD39" s="49"/>
      <c r="AE39" s="126">
        <f t="shared" ref="AE39:AE44" si="35">SUM(AA39:AD39)</f>
        <v>0</v>
      </c>
    </row>
    <row r="40" spans="1:35" ht="19.899999999999999" customHeight="1" x14ac:dyDescent="0.55000000000000004">
      <c r="A40" s="174">
        <f>Time1!B40</f>
        <v>22</v>
      </c>
      <c r="B40" s="188" t="str">
        <f>Time1!E40</f>
        <v>กรรณิการ์</v>
      </c>
      <c r="C40" s="179"/>
      <c r="D40" s="179"/>
      <c r="E40" s="179"/>
      <c r="F40" s="127">
        <f t="shared" si="30"/>
        <v>0</v>
      </c>
      <c r="G40" s="49"/>
      <c r="H40" s="49"/>
      <c r="I40" s="49"/>
      <c r="J40" s="49"/>
      <c r="K40" s="126">
        <f t="shared" si="31"/>
        <v>0</v>
      </c>
      <c r="L40" s="49"/>
      <c r="M40" s="49"/>
      <c r="N40" s="49"/>
      <c r="O40" s="49"/>
      <c r="P40" s="126">
        <f t="shared" si="32"/>
        <v>0</v>
      </c>
      <c r="Q40" s="49"/>
      <c r="R40" s="49"/>
      <c r="S40" s="49"/>
      <c r="T40" s="49"/>
      <c r="U40" s="126">
        <f t="shared" si="33"/>
        <v>0</v>
      </c>
      <c r="V40" s="49"/>
      <c r="W40" s="49"/>
      <c r="X40" s="49"/>
      <c r="Y40" s="49"/>
      <c r="Z40" s="126">
        <f t="shared" si="34"/>
        <v>0</v>
      </c>
      <c r="AA40" s="49"/>
      <c r="AB40" s="49"/>
      <c r="AC40" s="49"/>
      <c r="AD40" s="49"/>
      <c r="AE40" s="126">
        <f t="shared" si="35"/>
        <v>0</v>
      </c>
    </row>
    <row r="41" spans="1:35" ht="19.899999999999999" customHeight="1" x14ac:dyDescent="0.55000000000000004">
      <c r="A41" s="174">
        <f>Time1!B41</f>
        <v>23</v>
      </c>
      <c r="B41" s="188" t="str">
        <f>Time1!E41</f>
        <v>ธนัญชนก</v>
      </c>
      <c r="C41" s="179"/>
      <c r="D41" s="179"/>
      <c r="E41" s="179"/>
      <c r="F41" s="127">
        <f t="shared" si="30"/>
        <v>0</v>
      </c>
      <c r="G41" s="49"/>
      <c r="H41" s="49"/>
      <c r="I41" s="49"/>
      <c r="J41" s="49"/>
      <c r="K41" s="126">
        <f t="shared" si="31"/>
        <v>0</v>
      </c>
      <c r="L41" s="49"/>
      <c r="M41" s="49"/>
      <c r="N41" s="49"/>
      <c r="O41" s="49"/>
      <c r="P41" s="126">
        <f t="shared" si="32"/>
        <v>0</v>
      </c>
      <c r="Q41" s="49"/>
      <c r="R41" s="49"/>
      <c r="S41" s="49"/>
      <c r="T41" s="49"/>
      <c r="U41" s="126">
        <f t="shared" si="33"/>
        <v>0</v>
      </c>
      <c r="V41" s="49"/>
      <c r="W41" s="49"/>
      <c r="X41" s="49"/>
      <c r="Y41" s="49"/>
      <c r="Z41" s="126">
        <f t="shared" si="34"/>
        <v>0</v>
      </c>
      <c r="AA41" s="49"/>
      <c r="AB41" s="49"/>
      <c r="AC41" s="49"/>
      <c r="AD41" s="49"/>
      <c r="AE41" s="126">
        <f t="shared" si="35"/>
        <v>0</v>
      </c>
    </row>
    <row r="42" spans="1:35" ht="19.899999999999999" customHeight="1" x14ac:dyDescent="0.55000000000000004">
      <c r="A42" s="174">
        <f>Time1!B42</f>
        <v>24</v>
      </c>
      <c r="B42" s="188" t="str">
        <f>Time1!E42</f>
        <v>สุพัฒตรา</v>
      </c>
      <c r="C42" s="179"/>
      <c r="D42" s="179"/>
      <c r="E42" s="179"/>
      <c r="F42" s="127">
        <f t="shared" si="30"/>
        <v>0</v>
      </c>
      <c r="G42" s="49"/>
      <c r="H42" s="49"/>
      <c r="I42" s="49"/>
      <c r="J42" s="49"/>
      <c r="K42" s="126">
        <f t="shared" si="31"/>
        <v>0</v>
      </c>
      <c r="L42" s="49"/>
      <c r="M42" s="49"/>
      <c r="N42" s="49"/>
      <c r="O42" s="49"/>
      <c r="P42" s="126">
        <f t="shared" si="32"/>
        <v>0</v>
      </c>
      <c r="Q42" s="49"/>
      <c r="R42" s="49"/>
      <c r="S42" s="49"/>
      <c r="T42" s="49"/>
      <c r="U42" s="126">
        <f t="shared" si="33"/>
        <v>0</v>
      </c>
      <c r="V42" s="49"/>
      <c r="W42" s="49"/>
      <c r="X42" s="49"/>
      <c r="Y42" s="49"/>
      <c r="Z42" s="126">
        <f t="shared" si="34"/>
        <v>0</v>
      </c>
      <c r="AA42" s="49"/>
      <c r="AB42" s="49"/>
      <c r="AC42" s="49"/>
      <c r="AD42" s="49"/>
      <c r="AE42" s="126">
        <f t="shared" si="35"/>
        <v>0</v>
      </c>
    </row>
    <row r="43" spans="1:35" ht="19.899999999999999" customHeight="1" x14ac:dyDescent="0.55000000000000004">
      <c r="A43" s="174">
        <f>Time1!B43</f>
        <v>26</v>
      </c>
      <c r="B43" s="188" t="str">
        <f>Time1!E43</f>
        <v>ปริญญา</v>
      </c>
      <c r="C43" s="179"/>
      <c r="D43" s="179"/>
      <c r="E43" s="179"/>
      <c r="F43" s="127">
        <f t="shared" si="30"/>
        <v>0</v>
      </c>
      <c r="G43" s="49"/>
      <c r="H43" s="49"/>
      <c r="I43" s="49"/>
      <c r="J43" s="49"/>
      <c r="K43" s="126">
        <f t="shared" si="31"/>
        <v>0</v>
      </c>
      <c r="L43" s="49"/>
      <c r="M43" s="49"/>
      <c r="N43" s="49"/>
      <c r="O43" s="49"/>
      <c r="P43" s="126">
        <f t="shared" si="32"/>
        <v>0</v>
      </c>
      <c r="Q43" s="49"/>
      <c r="R43" s="49"/>
      <c r="S43" s="49"/>
      <c r="T43" s="49"/>
      <c r="U43" s="126">
        <f t="shared" si="33"/>
        <v>0</v>
      </c>
      <c r="V43" s="49"/>
      <c r="W43" s="49"/>
      <c r="X43" s="49"/>
      <c r="Y43" s="49"/>
      <c r="Z43" s="126">
        <f t="shared" si="34"/>
        <v>0</v>
      </c>
      <c r="AA43" s="49"/>
      <c r="AB43" s="49"/>
      <c r="AC43" s="49"/>
      <c r="AD43" s="49"/>
      <c r="AE43" s="126">
        <f t="shared" si="35"/>
        <v>0</v>
      </c>
    </row>
    <row r="44" spans="1:35" ht="19.899999999999999" customHeight="1" x14ac:dyDescent="0.55000000000000004">
      <c r="A44" s="174">
        <f>Time1!B44</f>
        <v>26</v>
      </c>
      <c r="B44" s="188" t="str">
        <f>Time1!E44</f>
        <v>ปภัสรา</v>
      </c>
      <c r="C44" s="179"/>
      <c r="D44" s="179"/>
      <c r="E44" s="179"/>
      <c r="F44" s="127">
        <f t="shared" si="30"/>
        <v>0</v>
      </c>
      <c r="G44" s="49"/>
      <c r="H44" s="49"/>
      <c r="I44" s="49"/>
      <c r="J44" s="49"/>
      <c r="K44" s="126">
        <f t="shared" si="31"/>
        <v>0</v>
      </c>
      <c r="L44" s="49"/>
      <c r="M44" s="49"/>
      <c r="N44" s="49"/>
      <c r="O44" s="49"/>
      <c r="P44" s="126">
        <f t="shared" si="32"/>
        <v>0</v>
      </c>
      <c r="Q44" s="49"/>
      <c r="R44" s="49"/>
      <c r="S44" s="49"/>
      <c r="T44" s="49"/>
      <c r="U44" s="126">
        <f t="shared" si="33"/>
        <v>0</v>
      </c>
      <c r="V44" s="49"/>
      <c r="W44" s="49"/>
      <c r="X44" s="49"/>
      <c r="Y44" s="49"/>
      <c r="Z44" s="126">
        <f t="shared" si="34"/>
        <v>0</v>
      </c>
      <c r="AA44" s="49"/>
      <c r="AB44" s="49"/>
      <c r="AC44" s="49"/>
      <c r="AD44" s="49"/>
      <c r="AE44" s="126">
        <f t="shared" si="35"/>
        <v>0</v>
      </c>
    </row>
    <row r="45" spans="1:35" ht="19.899999999999999" customHeight="1" x14ac:dyDescent="0.55000000000000004">
      <c r="A45" s="174">
        <f>Time1!B45</f>
        <v>27</v>
      </c>
      <c r="B45" s="188" t="str">
        <f>Time1!E45</f>
        <v>มณฑิรา</v>
      </c>
      <c r="C45" s="179"/>
      <c r="D45" s="179"/>
      <c r="E45" s="179"/>
      <c r="F45" s="127">
        <f t="shared" ref="F45:F46" si="36">SUM(C45:E45)</f>
        <v>0</v>
      </c>
      <c r="G45" s="49"/>
      <c r="H45" s="49"/>
      <c r="I45" s="49"/>
      <c r="J45" s="49"/>
      <c r="K45" s="126">
        <f t="shared" ref="K45:K46" si="37">SUM(G45:J45)</f>
        <v>0</v>
      </c>
      <c r="L45" s="49"/>
      <c r="M45" s="49"/>
      <c r="N45" s="49"/>
      <c r="O45" s="49"/>
      <c r="P45" s="126">
        <f t="shared" ref="P45:P46" si="38">SUM(L45:O45)</f>
        <v>0</v>
      </c>
      <c r="Q45" s="49"/>
      <c r="R45" s="49"/>
      <c r="S45" s="49"/>
      <c r="T45" s="49"/>
      <c r="U45" s="126">
        <f t="shared" ref="U45:U46" si="39">SUM(Q45:T45)</f>
        <v>0</v>
      </c>
      <c r="V45" s="49"/>
      <c r="W45" s="49"/>
      <c r="X45" s="49"/>
      <c r="Y45" s="49"/>
      <c r="Z45" s="126">
        <f t="shared" ref="Z45:Z46" si="40">SUM(V45:Y45)</f>
        <v>0</v>
      </c>
      <c r="AA45" s="49"/>
      <c r="AB45" s="49"/>
      <c r="AC45" s="49"/>
      <c r="AD45" s="49"/>
      <c r="AE45" s="126">
        <f t="shared" ref="AE45:AE46" si="41">SUM(AA45:AD45)</f>
        <v>0</v>
      </c>
    </row>
    <row r="46" spans="1:35" ht="19.899999999999999" customHeight="1" x14ac:dyDescent="0.55000000000000004">
      <c r="A46" s="174" t="str">
        <f>Time1!B46</f>
        <v xml:space="preserve"> </v>
      </c>
      <c r="B46" s="188" t="str">
        <f>Time1!E46</f>
        <v xml:space="preserve"> </v>
      </c>
      <c r="C46" s="179"/>
      <c r="D46" s="179"/>
      <c r="E46" s="179"/>
      <c r="F46" s="127">
        <f t="shared" si="36"/>
        <v>0</v>
      </c>
      <c r="G46" s="49"/>
      <c r="H46" s="49"/>
      <c r="I46" s="49"/>
      <c r="J46" s="49"/>
      <c r="K46" s="126">
        <f t="shared" si="37"/>
        <v>0</v>
      </c>
      <c r="L46" s="49"/>
      <c r="M46" s="49"/>
      <c r="N46" s="49"/>
      <c r="O46" s="49"/>
      <c r="P46" s="126">
        <f t="shared" si="38"/>
        <v>0</v>
      </c>
      <c r="Q46" s="49"/>
      <c r="R46" s="49"/>
      <c r="S46" s="49"/>
      <c r="T46" s="49"/>
      <c r="U46" s="126">
        <f t="shared" si="39"/>
        <v>0</v>
      </c>
      <c r="V46" s="49"/>
      <c r="W46" s="49"/>
      <c r="X46" s="49"/>
      <c r="Y46" s="49"/>
      <c r="Z46" s="126">
        <f t="shared" si="40"/>
        <v>0</v>
      </c>
      <c r="AA46" s="49"/>
      <c r="AB46" s="49"/>
      <c r="AC46" s="49"/>
      <c r="AD46" s="49"/>
      <c r="AE46" s="126">
        <f t="shared" si="41"/>
        <v>0</v>
      </c>
    </row>
    <row r="47" spans="1:35" ht="19.899999999999999" customHeight="1" x14ac:dyDescent="0.55000000000000004">
      <c r="A47" s="174"/>
      <c r="B47" s="188"/>
      <c r="C47" s="179"/>
      <c r="D47" s="179"/>
      <c r="E47" s="179"/>
      <c r="F47" s="127"/>
      <c r="G47" s="49"/>
      <c r="H47" s="49"/>
      <c r="I47" s="49"/>
      <c r="J47" s="49"/>
      <c r="K47" s="126"/>
      <c r="L47" s="49"/>
      <c r="M47" s="49"/>
      <c r="N47" s="49"/>
      <c r="O47" s="49"/>
      <c r="P47" s="126"/>
      <c r="Q47" s="49"/>
      <c r="R47" s="49"/>
      <c r="S47" s="49"/>
      <c r="T47" s="49"/>
      <c r="U47" s="126"/>
      <c r="V47" s="49"/>
      <c r="W47" s="49"/>
      <c r="X47" s="49"/>
      <c r="Y47" s="49"/>
      <c r="Z47" s="126"/>
      <c r="AA47" s="49"/>
      <c r="AB47" s="49"/>
      <c r="AC47" s="49"/>
      <c r="AD47" s="49"/>
      <c r="AE47" s="126"/>
    </row>
    <row r="48" spans="1:35" ht="19.899999999999999" customHeight="1" x14ac:dyDescent="0.55000000000000004">
      <c r="A48" s="174"/>
      <c r="B48" s="188"/>
      <c r="C48" s="179"/>
      <c r="D48" s="179"/>
      <c r="E48" s="179"/>
      <c r="F48" s="127"/>
      <c r="G48" s="49"/>
      <c r="H48" s="49"/>
      <c r="I48" s="49"/>
      <c r="J48" s="49"/>
      <c r="K48" s="126"/>
      <c r="L48" s="49"/>
      <c r="M48" s="49"/>
      <c r="N48" s="49"/>
      <c r="O48" s="49"/>
      <c r="P48" s="126"/>
      <c r="Q48" s="49"/>
      <c r="R48" s="49"/>
      <c r="S48" s="49"/>
      <c r="T48" s="49"/>
      <c r="U48" s="126"/>
      <c r="V48" s="49"/>
      <c r="W48" s="49"/>
      <c r="X48" s="49"/>
      <c r="Y48" s="49"/>
      <c r="Z48" s="126"/>
      <c r="AA48" s="49"/>
      <c r="AB48" s="49"/>
      <c r="AC48" s="49"/>
      <c r="AD48" s="49"/>
      <c r="AE48" s="12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10" sqref="M10:M4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129" t="s">
        <v>53</v>
      </c>
      <c r="Y1" s="130">
        <v>8</v>
      </c>
    </row>
    <row r="2" spans="1:29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</row>
    <row r="3" spans="1:29" ht="21" customHeight="1" x14ac:dyDescent="0.55000000000000004">
      <c r="A3" s="311" t="s">
        <v>1</v>
      </c>
      <c r="B3" s="311"/>
      <c r="C3" s="305">
        <f>Time1!C3</f>
        <v>0</v>
      </c>
      <c r="D3" s="305"/>
      <c r="E3" s="305"/>
      <c r="F3" s="305"/>
      <c r="G3" s="305"/>
      <c r="H3" s="305"/>
      <c r="I3" s="310" t="s">
        <v>0</v>
      </c>
      <c r="J3" s="310"/>
      <c r="K3" s="310"/>
      <c r="L3" s="310"/>
      <c r="M3" s="310"/>
      <c r="N3" s="131">
        <f>Time1!F3</f>
        <v>0</v>
      </c>
      <c r="O3" s="131"/>
      <c r="P3" s="305">
        <f>STUDENT!E4</f>
        <v>0</v>
      </c>
      <c r="Q3" s="305"/>
      <c r="R3" s="305"/>
      <c r="S3" s="305"/>
      <c r="T3" s="305"/>
      <c r="U3" s="305"/>
      <c r="V3" s="305"/>
      <c r="W3" s="131"/>
      <c r="X3" s="131" t="s">
        <v>46</v>
      </c>
      <c r="Y3" s="132" t="str">
        <f>Time1!X3</f>
        <v>6</v>
      </c>
    </row>
    <row r="4" spans="1:29" ht="21" customHeight="1" thickBot="1" x14ac:dyDescent="0.6">
      <c r="A4" s="345" t="s">
        <v>70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10"/>
      <c r="M4" s="310"/>
      <c r="N4" s="345"/>
      <c r="O4" s="345"/>
      <c r="P4" s="345"/>
      <c r="Q4" s="345"/>
      <c r="R4" s="345"/>
      <c r="S4" s="345"/>
      <c r="T4" s="345"/>
      <c r="U4" s="345"/>
      <c r="V4" s="310"/>
      <c r="W4" s="345"/>
      <c r="X4" s="345"/>
      <c r="Y4" s="345"/>
    </row>
    <row r="5" spans="1:29" ht="21" customHeight="1" x14ac:dyDescent="0.55000000000000004">
      <c r="A5" s="315" t="s">
        <v>8</v>
      </c>
      <c r="B5" s="60" t="s">
        <v>66</v>
      </c>
      <c r="C5" s="293" t="s">
        <v>85</v>
      </c>
      <c r="D5" s="294"/>
      <c r="E5" s="294"/>
      <c r="F5" s="294"/>
      <c r="G5" s="294"/>
      <c r="H5" s="294"/>
      <c r="I5" s="294"/>
      <c r="J5" s="294"/>
      <c r="K5" s="294"/>
      <c r="L5" s="295"/>
      <c r="M5" s="357" t="s">
        <v>150</v>
      </c>
      <c r="N5" s="133" t="s">
        <v>67</v>
      </c>
      <c r="O5" s="134"/>
      <c r="P5" s="359" t="s">
        <v>151</v>
      </c>
      <c r="Q5" s="135"/>
      <c r="R5" s="362" t="s">
        <v>152</v>
      </c>
      <c r="S5" s="363"/>
      <c r="T5" s="363"/>
      <c r="U5" s="359"/>
      <c r="V5" s="354" t="s">
        <v>86</v>
      </c>
      <c r="W5" s="293" t="s">
        <v>28</v>
      </c>
      <c r="X5" s="294"/>
      <c r="Y5" s="295"/>
      <c r="Z5" s="320" t="s">
        <v>54</v>
      </c>
      <c r="AA5" s="320"/>
      <c r="AB5" s="320"/>
      <c r="AC5" s="320"/>
    </row>
    <row r="6" spans="1:29" ht="21" customHeight="1" x14ac:dyDescent="0.55000000000000004">
      <c r="A6" s="317"/>
      <c r="B6" s="62" t="s">
        <v>68</v>
      </c>
      <c r="C6" s="368"/>
      <c r="D6" s="369"/>
      <c r="E6" s="369"/>
      <c r="F6" s="369"/>
      <c r="G6" s="369"/>
      <c r="H6" s="369"/>
      <c r="I6" s="369"/>
      <c r="J6" s="369"/>
      <c r="K6" s="369"/>
      <c r="L6" s="370"/>
      <c r="M6" s="358"/>
      <c r="N6" s="136"/>
      <c r="O6" s="137"/>
      <c r="P6" s="360"/>
      <c r="Q6" s="138"/>
      <c r="R6" s="364"/>
      <c r="S6" s="365"/>
      <c r="T6" s="365"/>
      <c r="U6" s="360"/>
      <c r="V6" s="355"/>
      <c r="W6" s="298"/>
      <c r="X6" s="296"/>
      <c r="Y6" s="297"/>
      <c r="Z6" s="322" t="s">
        <v>55</v>
      </c>
      <c r="AA6" s="324" t="s">
        <v>56</v>
      </c>
      <c r="AB6" s="324" t="s">
        <v>57</v>
      </c>
      <c r="AC6" s="12" t="s">
        <v>62</v>
      </c>
    </row>
    <row r="7" spans="1:29" ht="21" customHeight="1" thickBot="1" x14ac:dyDescent="0.6">
      <c r="A7" s="317"/>
      <c r="B7" s="62" t="s">
        <v>69</v>
      </c>
      <c r="C7" s="63"/>
      <c r="D7" s="63"/>
      <c r="E7" s="63"/>
      <c r="F7" s="219"/>
      <c r="G7" s="63"/>
      <c r="H7" s="63"/>
      <c r="I7" s="63"/>
      <c r="J7" s="219"/>
      <c r="K7" s="63"/>
      <c r="L7" s="63"/>
      <c r="M7" s="358"/>
      <c r="N7" s="63">
        <v>1</v>
      </c>
      <c r="O7" s="63">
        <v>2</v>
      </c>
      <c r="P7" s="361"/>
      <c r="Q7" s="139">
        <v>4</v>
      </c>
      <c r="R7" s="366"/>
      <c r="S7" s="367"/>
      <c r="T7" s="367"/>
      <c r="U7" s="361"/>
      <c r="V7" s="356"/>
      <c r="W7" s="368"/>
      <c r="X7" s="369"/>
      <c r="Y7" s="370"/>
      <c r="Z7" s="323"/>
      <c r="AA7" s="325"/>
      <c r="AB7" s="325"/>
      <c r="AC7" s="10" t="s">
        <v>58</v>
      </c>
    </row>
    <row r="8" spans="1:29" ht="21" customHeight="1" thickBot="1" x14ac:dyDescent="0.6">
      <c r="A8" s="318"/>
      <c r="B8" s="65" t="s">
        <v>67</v>
      </c>
      <c r="C8" s="140"/>
      <c r="D8" s="140"/>
      <c r="E8" s="140"/>
      <c r="F8" s="220"/>
      <c r="G8" s="140"/>
      <c r="H8" s="140"/>
      <c r="I8" s="140"/>
      <c r="J8" s="220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9">
        <f>Time1!B9</f>
        <v>1</v>
      </c>
      <c r="B9" s="170" t="str">
        <f>Time1!E9</f>
        <v>ธีรเชษฐ์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4">
        <f>Time1!B10</f>
        <v>2</v>
      </c>
      <c r="B10" s="50" t="str">
        <f>Time1!E10</f>
        <v>ภัทรวดี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4">
        <f>Time1!B11</f>
        <v>3</v>
      </c>
      <c r="B11" s="50" t="str">
        <f>Time1!E11</f>
        <v>เมษิณี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4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4">
        <f>Time1!B12</f>
        <v>4</v>
      </c>
      <c r="B12" s="50" t="str">
        <f>Time1!E12</f>
        <v>สิรินทรา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4">
        <f>Time1!B13</f>
        <v>5</v>
      </c>
      <c r="B13" s="50" t="str">
        <f>Time1!E13</f>
        <v>กฤษณา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4">
        <f>Time1!B14</f>
        <v>6</v>
      </c>
      <c r="B14" s="50" t="str">
        <f>Time1!E14</f>
        <v>จิตสุภา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4">
        <f>Time1!B15</f>
        <v>7</v>
      </c>
      <c r="B15" s="50" t="str">
        <f>Time1!E15</f>
        <v>ณัฐณิชา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4">
        <f>Time1!B16</f>
        <v>8</v>
      </c>
      <c r="B16" s="50" t="str">
        <f>Time1!E16</f>
        <v>บุษราคัม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4">
        <f>Time1!B17</f>
        <v>9</v>
      </c>
      <c r="B17" s="50" t="str">
        <f>Time1!E17</f>
        <v>สิรินยา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4">
        <f>Time1!B18</f>
        <v>10</v>
      </c>
      <c r="B18" s="50" t="str">
        <f>Time1!E18</f>
        <v>เสาวณีย์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4">
        <f>Time1!B19</f>
        <v>1</v>
      </c>
      <c r="B19" s="50" t="str">
        <f>Time1!E19</f>
        <v>สราวุฒิ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4">
        <f>Time1!B20</f>
        <v>2</v>
      </c>
      <c r="B20" s="50" t="str">
        <f>Time1!E20</f>
        <v>ณัฐวุฒิ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4">
        <f>Time1!B21</f>
        <v>3</v>
      </c>
      <c r="B21" s="50" t="str">
        <f>Time1!E21</f>
        <v>ธีรภัทธ์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4">
        <f>Time1!B22</f>
        <v>4</v>
      </c>
      <c r="B22" s="50" t="str">
        <f>Time1!E22</f>
        <v>พีรพัฒน์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4">
        <f>Time1!B23</f>
        <v>5</v>
      </c>
      <c r="B23" s="50" t="str">
        <f>Time1!E23</f>
        <v>วีระวุฒิ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4">
        <f>Time1!B24</f>
        <v>6</v>
      </c>
      <c r="B24" s="50" t="str">
        <f>Time1!E24</f>
        <v>สุรเชษฐ์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4">
        <f>Time1!B25</f>
        <v>7</v>
      </c>
      <c r="B25" s="50" t="str">
        <f>Time1!E25</f>
        <v>ณัฐชัย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4">
        <f>Time1!B26</f>
        <v>8</v>
      </c>
      <c r="B26" s="50" t="str">
        <f>Time1!E26</f>
        <v>นัชวนนท์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4">
        <f>Time1!B27</f>
        <v>9</v>
      </c>
      <c r="B27" s="50" t="str">
        <f>Time1!E27</f>
        <v>กรวิชญ์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4">
        <f>Time1!B28</f>
        <v>10</v>
      </c>
      <c r="B28" s="50" t="str">
        <f>Time1!E28</f>
        <v>เจษฎา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4">
        <f>Time1!B29</f>
        <v>11</v>
      </c>
      <c r="B29" s="50" t="str">
        <f>Time1!E29</f>
        <v>ศศินันท์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4">
        <f>Time1!B30</f>
        <v>12</v>
      </c>
      <c r="B30" s="50" t="str">
        <f>Time1!E30</f>
        <v>กรรณิการ์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4">
        <f>Time1!B31</f>
        <v>13</v>
      </c>
      <c r="B31" s="50" t="str">
        <f>Time1!E31</f>
        <v>จุฑาภรณ์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4">
        <f>Time1!B32</f>
        <v>14</v>
      </c>
      <c r="B32" s="50" t="str">
        <f>Time1!E32</f>
        <v>ทัศนวรรณ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4">
        <f>Time1!B33</f>
        <v>15</v>
      </c>
      <c r="B33" s="50" t="str">
        <f>Time1!E33</f>
        <v>เพ็ญนภา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4">
        <f>Time1!B34</f>
        <v>16</v>
      </c>
      <c r="B34" s="50" t="str">
        <f>Time1!E34</f>
        <v>วิมลิน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4">
        <f>Time1!B35</f>
        <v>17</v>
      </c>
      <c r="B35" s="50" t="str">
        <f>Time1!E35</f>
        <v>สิริกมล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4">
        <f>Time1!B36</f>
        <v>18</v>
      </c>
      <c r="B36" s="50" t="str">
        <f>Time1!E36</f>
        <v>สุชาดา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4">
        <f>Time1!B37</f>
        <v>19</v>
      </c>
      <c r="B37" s="50" t="str">
        <f>Time1!E37</f>
        <v>สุทธิดา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4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4">
        <f>Time1!B38</f>
        <v>20</v>
      </c>
      <c r="B38" s="50" t="str">
        <f>Time1!E38</f>
        <v>สุพัตรา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4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4">
        <f>Time1!B39</f>
        <v>21</v>
      </c>
      <c r="B39" s="50" t="str">
        <f>Time1!E39</f>
        <v>สุลิศา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4">
        <f t="shared" ref="V39:V46" si="12">SUM(M39+P39+T39)</f>
        <v>0</v>
      </c>
      <c r="W39" s="49" t="str">
        <f t="shared" ref="W39:W46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4">
        <f>Time1!B40</f>
        <v>22</v>
      </c>
      <c r="B40" s="50" t="str">
        <f>Time1!E40</f>
        <v>กรรณิการ์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4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4">
        <f>Time1!B41</f>
        <v>23</v>
      </c>
      <c r="B41" s="50" t="str">
        <f>Time1!E41</f>
        <v>ธนัญชนก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4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4">
        <f>Time1!B42</f>
        <v>24</v>
      </c>
      <c r="B42" s="50" t="str">
        <f>Time1!E42</f>
        <v>สุพัฒตรา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4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4">
        <f>Time1!B43</f>
        <v>26</v>
      </c>
      <c r="B43" s="50" t="str">
        <f>Time1!E43</f>
        <v>ปริญญา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4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4">
        <f>Time1!B44</f>
        <v>26</v>
      </c>
      <c r="B44" s="50" t="str">
        <f>Time1!E44</f>
        <v>ปภัสรา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4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4">
        <f>Time1!B45</f>
        <v>27</v>
      </c>
      <c r="B45" s="50" t="str">
        <f>Time1!E45</f>
        <v>มณฑิรา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>
        <f t="shared" si="4"/>
        <v>0</v>
      </c>
      <c r="N45" s="49"/>
      <c r="O45" s="49"/>
      <c r="P45" s="49"/>
      <c r="Q45" s="49"/>
      <c r="R45" s="49"/>
      <c r="S45" s="49"/>
      <c r="T45" s="49"/>
      <c r="U45" s="49"/>
      <c r="V45" s="144">
        <f t="shared" si="12"/>
        <v>0</v>
      </c>
      <c r="W45" s="49" t="str">
        <f t="shared" si="13"/>
        <v>-</v>
      </c>
      <c r="X45" s="49"/>
      <c r="Y45" s="49"/>
    </row>
    <row r="46" spans="1:29" ht="19.899999999999999" customHeight="1" x14ac:dyDescent="0.55000000000000004">
      <c r="A46" s="174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>
        <f t="shared" si="4"/>
        <v>0</v>
      </c>
      <c r="N46" s="49"/>
      <c r="O46" s="49"/>
      <c r="P46" s="49"/>
      <c r="Q46" s="49"/>
      <c r="R46" s="49"/>
      <c r="S46" s="49"/>
      <c r="T46" s="49"/>
      <c r="U46" s="49"/>
      <c r="V46" s="144">
        <f t="shared" si="12"/>
        <v>0</v>
      </c>
      <c r="W46" s="49" t="str">
        <f t="shared" si="13"/>
        <v>-</v>
      </c>
      <c r="X46" s="49"/>
      <c r="Y46" s="49"/>
    </row>
    <row r="47" spans="1:29" ht="19.899999999999999" customHeight="1" x14ac:dyDescent="0.55000000000000004">
      <c r="A47" s="17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Y7" sqref="Y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4" t="s">
        <v>60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153" t="s">
        <v>53</v>
      </c>
      <c r="X1" s="153">
        <v>9</v>
      </c>
    </row>
    <row r="2" spans="1:27" ht="21" customHeight="1" x14ac:dyDescent="0.55000000000000004">
      <c r="A2" s="309" t="s">
        <v>65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</row>
    <row r="3" spans="1:27" ht="21" customHeight="1" x14ac:dyDescent="0.55000000000000004">
      <c r="A3" s="311" t="s">
        <v>1</v>
      </c>
      <c r="B3" s="311"/>
      <c r="C3" s="310">
        <f>STUDENT!C4</f>
        <v>0</v>
      </c>
      <c r="D3" s="310"/>
      <c r="E3" s="310" t="s">
        <v>0</v>
      </c>
      <c r="F3" s="310"/>
      <c r="G3" s="310"/>
      <c r="H3" s="310">
        <f>STUDENT!E4</f>
        <v>0</v>
      </c>
      <c r="I3" s="310"/>
      <c r="J3" s="310"/>
      <c r="K3" s="310"/>
      <c r="L3" s="310"/>
      <c r="W3" s="156" t="s">
        <v>46</v>
      </c>
      <c r="X3" s="177" t="str">
        <f>STUDENT!C2</f>
        <v>6</v>
      </c>
    </row>
    <row r="4" spans="1:27" ht="21" customHeight="1" thickBot="1" x14ac:dyDescent="0.6">
      <c r="A4" s="345" t="s">
        <v>102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</row>
    <row r="5" spans="1:27" ht="21" customHeight="1" x14ac:dyDescent="0.55000000000000004">
      <c r="A5" s="315" t="s">
        <v>8</v>
      </c>
      <c r="B5" s="60" t="s">
        <v>66</v>
      </c>
      <c r="C5" s="374" t="s">
        <v>155</v>
      </c>
      <c r="D5" s="375"/>
      <c r="E5" s="351" t="s">
        <v>101</v>
      </c>
      <c r="F5" s="352"/>
      <c r="G5" s="352"/>
      <c r="H5" s="352"/>
      <c r="I5" s="352"/>
      <c r="J5" s="352"/>
      <c r="K5" s="352"/>
      <c r="L5" s="353"/>
      <c r="M5" s="319" t="s">
        <v>54</v>
      </c>
      <c r="N5" s="320"/>
      <c r="O5" s="320"/>
      <c r="P5" s="320"/>
      <c r="Q5" s="371" t="s">
        <v>156</v>
      </c>
      <c r="R5" s="372"/>
      <c r="S5" s="372"/>
      <c r="T5" s="372"/>
      <c r="U5" s="372"/>
      <c r="V5" s="372"/>
      <c r="W5" s="372"/>
      <c r="X5" s="373"/>
    </row>
    <row r="6" spans="1:27" ht="21" customHeight="1" thickBot="1" x14ac:dyDescent="0.6">
      <c r="A6" s="317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57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318"/>
      <c r="B7" s="65" t="s">
        <v>67</v>
      </c>
      <c r="C7" s="66"/>
      <c r="D7" s="66" t="s">
        <v>100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242">
        <v>3</v>
      </c>
      <c r="R7" s="242">
        <v>3</v>
      </c>
      <c r="S7" s="242">
        <v>3</v>
      </c>
      <c r="T7" s="242">
        <v>3</v>
      </c>
      <c r="U7" s="242">
        <v>3</v>
      </c>
      <c r="V7" s="242">
        <f>SUM(Q7:U7)</f>
        <v>15</v>
      </c>
      <c r="W7" s="242">
        <f>AVERAGE(V7/5)</f>
        <v>3</v>
      </c>
      <c r="X7" s="242" t="s">
        <v>100</v>
      </c>
    </row>
    <row r="8" spans="1:27" ht="19.899999999999999" customHeight="1" x14ac:dyDescent="0.55000000000000004">
      <c r="A8" s="120">
        <f>Time1!B9</f>
        <v>1</v>
      </c>
      <c r="B8" s="162" t="str">
        <f>Time1!E9</f>
        <v>ธีรเชษฐ์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226"/>
      <c r="R8" s="226"/>
      <c r="S8" s="226"/>
      <c r="T8" s="226"/>
      <c r="U8" s="226"/>
      <c r="V8" s="226">
        <f>SUM(Q8:U8)</f>
        <v>0</v>
      </c>
      <c r="W8" s="226">
        <f>V8/U6</f>
        <v>0</v>
      </c>
      <c r="X8" s="22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3" t="str">
        <f>Time1!E10</f>
        <v>ภัทรวดี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3" t="str">
        <f>Time1!E11</f>
        <v>เมษิณี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2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3" t="str">
        <f>Time1!E12</f>
        <v>สิรินทรา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6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3" t="str">
        <f>Time1!E13</f>
        <v>กฤษณา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6" t="str">
        <f t="shared" si="5"/>
        <v>ไม่ผ่าน</v>
      </c>
      <c r="AA12" s="161"/>
    </row>
    <row r="13" spans="1:27" ht="19.899999999999999" customHeight="1" x14ac:dyDescent="0.55000000000000004">
      <c r="A13" s="122">
        <f>Time1!B14</f>
        <v>6</v>
      </c>
      <c r="B13" s="163" t="str">
        <f>Time1!E14</f>
        <v>จิตสุภา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6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3" t="str">
        <f>Time1!E15</f>
        <v>ณัฐณิชา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6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3" t="str">
        <f>Time1!E16</f>
        <v>บุษราคัม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6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3" t="str">
        <f>Time1!E17</f>
        <v>สิรินยา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6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3" t="str">
        <f>Time1!E18</f>
        <v>เสาวณีย์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6" t="str">
        <f t="shared" si="5"/>
        <v>ไม่ผ่าน</v>
      </c>
    </row>
    <row r="18" spans="1:24" ht="19.899999999999999" customHeight="1" x14ac:dyDescent="0.55000000000000004">
      <c r="A18" s="122">
        <f>Time1!B19</f>
        <v>1</v>
      </c>
      <c r="B18" s="163" t="str">
        <f>Time1!E19</f>
        <v>สราวุฒิ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6" t="str">
        <f t="shared" si="5"/>
        <v>ไม่ผ่าน</v>
      </c>
    </row>
    <row r="19" spans="1:24" ht="19.899999999999999" customHeight="1" x14ac:dyDescent="0.55000000000000004">
      <c r="A19" s="122">
        <f>Time1!B20</f>
        <v>2</v>
      </c>
      <c r="B19" s="163" t="str">
        <f>Time1!E20</f>
        <v>ณัฐวุฒิ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6" t="str">
        <f t="shared" si="5"/>
        <v>ไม่ผ่าน</v>
      </c>
    </row>
    <row r="20" spans="1:24" ht="19.899999999999999" customHeight="1" x14ac:dyDescent="0.55000000000000004">
      <c r="A20" s="122">
        <f>Time1!B21</f>
        <v>3</v>
      </c>
      <c r="B20" s="163" t="str">
        <f>Time1!E21</f>
        <v>ธีรภัทธ์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6" t="str">
        <f t="shared" si="5"/>
        <v>ไม่ผ่าน</v>
      </c>
    </row>
    <row r="21" spans="1:24" ht="19.899999999999999" customHeight="1" x14ac:dyDescent="0.55000000000000004">
      <c r="A21" s="122">
        <f>Time1!B22</f>
        <v>4</v>
      </c>
      <c r="B21" s="163" t="str">
        <f>Time1!E22</f>
        <v>พีรพัฒน์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6" t="str">
        <f t="shared" si="5"/>
        <v>ไม่ผ่าน</v>
      </c>
    </row>
    <row r="22" spans="1:24" ht="19.899999999999999" customHeight="1" x14ac:dyDescent="0.55000000000000004">
      <c r="A22" s="122">
        <f>Time1!B23</f>
        <v>5</v>
      </c>
      <c r="B22" s="163" t="str">
        <f>Time1!E23</f>
        <v>วีระวุฒิ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6" t="str">
        <f t="shared" si="5"/>
        <v>ไม่ผ่าน</v>
      </c>
    </row>
    <row r="23" spans="1:24" ht="19.899999999999999" customHeight="1" x14ac:dyDescent="0.55000000000000004">
      <c r="A23" s="122">
        <f>Time1!B24</f>
        <v>6</v>
      </c>
      <c r="B23" s="163" t="str">
        <f>Time1!E24</f>
        <v>สุรเชษฐ์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6" t="str">
        <f t="shared" si="5"/>
        <v>ไม่ผ่าน</v>
      </c>
    </row>
    <row r="24" spans="1:24" ht="19.899999999999999" customHeight="1" x14ac:dyDescent="0.55000000000000004">
      <c r="A24" s="122">
        <f>Time1!B25</f>
        <v>7</v>
      </c>
      <c r="B24" s="163" t="str">
        <f>Time1!E25</f>
        <v>ณัฐชัย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6" t="str">
        <f t="shared" si="5"/>
        <v>ไม่ผ่าน</v>
      </c>
    </row>
    <row r="25" spans="1:24" ht="19.899999999999999" customHeight="1" x14ac:dyDescent="0.55000000000000004">
      <c r="A25" s="122">
        <f>Time1!B26</f>
        <v>8</v>
      </c>
      <c r="B25" s="163" t="str">
        <f>Time1!E26</f>
        <v>นัชวนนท์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6" t="str">
        <f t="shared" si="5"/>
        <v>ไม่ผ่าน</v>
      </c>
    </row>
    <row r="26" spans="1:24" ht="19.899999999999999" customHeight="1" x14ac:dyDescent="0.55000000000000004">
      <c r="A26" s="122">
        <f>Time1!B27</f>
        <v>9</v>
      </c>
      <c r="B26" s="163" t="str">
        <f>Time1!E27</f>
        <v>กรวิชญ์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6" t="str">
        <f t="shared" si="5"/>
        <v>ไม่ผ่าน</v>
      </c>
    </row>
    <row r="27" spans="1:24" ht="19.899999999999999" customHeight="1" x14ac:dyDescent="0.55000000000000004">
      <c r="A27" s="122">
        <f>Time1!B28</f>
        <v>10</v>
      </c>
      <c r="B27" s="163" t="str">
        <f>Time1!E28</f>
        <v>เจษฎา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26" t="str">
        <f t="shared" si="5"/>
        <v>ไม่ผ่าน</v>
      </c>
    </row>
    <row r="28" spans="1:24" ht="19.899999999999999" customHeight="1" x14ac:dyDescent="0.55000000000000004">
      <c r="A28" s="122">
        <f>Time1!B29</f>
        <v>11</v>
      </c>
      <c r="B28" s="163" t="str">
        <f>Time1!E29</f>
        <v>ศศินันท์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26" t="str">
        <f t="shared" si="5"/>
        <v>ไม่ผ่าน</v>
      </c>
    </row>
    <row r="29" spans="1:24" ht="19.899999999999999" customHeight="1" x14ac:dyDescent="0.55000000000000004">
      <c r="A29" s="122">
        <f>Time1!B30</f>
        <v>12</v>
      </c>
      <c r="B29" s="163" t="str">
        <f>Time1!E30</f>
        <v>กรรณิการ์</v>
      </c>
      <c r="C29" s="49"/>
      <c r="D29" s="197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2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13</v>
      </c>
      <c r="B30" s="163" t="str">
        <f>Time1!E31</f>
        <v>จุฑาภรณ์</v>
      </c>
      <c r="C30" s="49"/>
      <c r="D30" s="197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26" t="str">
        <f t="shared" si="30"/>
        <v>ไม่ผ่าน</v>
      </c>
    </row>
    <row r="31" spans="1:24" ht="19.899999999999999" customHeight="1" x14ac:dyDescent="0.55000000000000004">
      <c r="A31" s="122">
        <f>Time1!B32</f>
        <v>14</v>
      </c>
      <c r="B31" s="163" t="str">
        <f>Time1!E32</f>
        <v>ทัศนวรรณ</v>
      </c>
      <c r="C31" s="49"/>
      <c r="D31" s="197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26" t="str">
        <f t="shared" si="30"/>
        <v>ไม่ผ่าน</v>
      </c>
    </row>
    <row r="32" spans="1:24" ht="19.899999999999999" customHeight="1" x14ac:dyDescent="0.55000000000000004">
      <c r="A32" s="122">
        <f>Time1!B33</f>
        <v>15</v>
      </c>
      <c r="B32" s="163" t="str">
        <f>Time1!E33</f>
        <v>เพ็ญนภา</v>
      </c>
      <c r="C32" s="49"/>
      <c r="D32" s="197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26" t="str">
        <f t="shared" si="30"/>
        <v>ไม่ผ่าน</v>
      </c>
    </row>
    <row r="33" spans="1:24" ht="19.899999999999999" customHeight="1" x14ac:dyDescent="0.55000000000000004">
      <c r="A33" s="122">
        <f>Time1!B34</f>
        <v>16</v>
      </c>
      <c r="B33" s="163" t="str">
        <f>Time1!E34</f>
        <v>วิมลิน</v>
      </c>
      <c r="C33" s="49"/>
      <c r="D33" s="197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0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26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17</v>
      </c>
      <c r="B34" s="163" t="str">
        <f>Time1!E35</f>
        <v>สิริกมล</v>
      </c>
      <c r="C34" s="49"/>
      <c r="D34" s="197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26" t="str">
        <f t="shared" si="41"/>
        <v>ไม่ผ่าน</v>
      </c>
    </row>
    <row r="35" spans="1:24" ht="19.899999999999999" customHeight="1" x14ac:dyDescent="0.55000000000000004">
      <c r="A35" s="122">
        <f>Time1!B36</f>
        <v>18</v>
      </c>
      <c r="B35" s="163" t="str">
        <f>Time1!E36</f>
        <v>สุชาดา</v>
      </c>
      <c r="C35" s="49"/>
      <c r="D35" s="197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26" t="str">
        <f t="shared" si="41"/>
        <v>ไม่ผ่าน</v>
      </c>
    </row>
    <row r="36" spans="1:24" ht="19.899999999999999" customHeight="1" x14ac:dyDescent="0.55000000000000004">
      <c r="A36" s="122">
        <f>Time1!B37</f>
        <v>19</v>
      </c>
      <c r="B36" s="163" t="str">
        <f>Time1!E37</f>
        <v>สุทธิดา</v>
      </c>
      <c r="C36" s="49"/>
      <c r="D36" s="197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0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26" t="str">
        <f t="shared" si="41"/>
        <v>ไม่ผ่าน</v>
      </c>
    </row>
    <row r="37" spans="1:24" ht="19.899999999999999" customHeight="1" x14ac:dyDescent="0.55000000000000004">
      <c r="A37" s="122">
        <f>Time1!B38</f>
        <v>20</v>
      </c>
      <c r="B37" s="163" t="str">
        <f>Time1!E38</f>
        <v>สุพัตรา</v>
      </c>
      <c r="C37" s="49"/>
      <c r="D37" s="197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0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26" t="str">
        <f t="shared" si="41"/>
        <v>ไม่ผ่าน</v>
      </c>
    </row>
    <row r="38" spans="1:24" ht="19.899999999999999" customHeight="1" x14ac:dyDescent="0.55000000000000004">
      <c r="A38" s="122">
        <f>Time1!B39</f>
        <v>21</v>
      </c>
      <c r="B38" s="163" t="str">
        <f>Time1!E39</f>
        <v>สุลิศา</v>
      </c>
      <c r="C38" s="49"/>
      <c r="D38" s="202" t="str">
        <f t="shared" ref="D38:D45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5" si="43">SUM(E38:I38)</f>
        <v>0</v>
      </c>
      <c r="K38" s="49">
        <f t="shared" ref="K38:K45" si="44">ROUND(J38/5,0)</f>
        <v>0</v>
      </c>
      <c r="L38" s="49" t="str">
        <f t="shared" ref="L38:L45" si="45">IF(K38&lt;1,"ไม่ผ่าน",IF(K38&lt;2,"ผ่าน",IF(K38&lt;3,"ดี","ดีเยี่ยม")))</f>
        <v>ไม่ผ่าน</v>
      </c>
      <c r="M38" s="3">
        <f t="shared" ref="M38:M45" si="46">COUNTIF(C38:L38,"ข")*2</f>
        <v>0</v>
      </c>
      <c r="N38" s="3">
        <f t="shared" ref="N38:N45" si="47">COUNTIF(C38:M38,"ล")*2</f>
        <v>0</v>
      </c>
      <c r="O38" s="3">
        <f t="shared" ref="O38:O45" si="48">COUNTIF(C38:N38,"ป")*2</f>
        <v>0</v>
      </c>
      <c r="P38" s="160">
        <f t="shared" ref="P38:P45" si="49">SUM(C38:L38)</f>
        <v>0</v>
      </c>
      <c r="Q38" s="49"/>
      <c r="R38" s="49"/>
      <c r="S38" s="49"/>
      <c r="T38" s="49"/>
      <c r="U38" s="49"/>
      <c r="V38" s="49">
        <f t="shared" ref="V38:V45" si="50">SUM(Q38:U38)</f>
        <v>0</v>
      </c>
      <c r="W38" s="49">
        <f t="shared" ref="W38:W45" si="51">V38/5</f>
        <v>0</v>
      </c>
      <c r="X38" s="226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>
        <f>Time1!B40</f>
        <v>22</v>
      </c>
      <c r="B39" s="163" t="str">
        <f>Time1!E40</f>
        <v>กรรณิการ์</v>
      </c>
      <c r="C39" s="49"/>
      <c r="D39" s="202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0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26" t="str">
        <f t="shared" si="52"/>
        <v>ไม่ผ่าน</v>
      </c>
    </row>
    <row r="40" spans="1:24" ht="19.899999999999999" customHeight="1" x14ac:dyDescent="0.55000000000000004">
      <c r="A40" s="122">
        <f>Time1!B41</f>
        <v>23</v>
      </c>
      <c r="B40" s="163" t="str">
        <f>Time1!E41</f>
        <v>ธนัญชนก</v>
      </c>
      <c r="C40" s="49"/>
      <c r="D40" s="202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0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26" t="str">
        <f t="shared" si="52"/>
        <v>ไม่ผ่าน</v>
      </c>
    </row>
    <row r="41" spans="1:24" ht="19.899999999999999" customHeight="1" x14ac:dyDescent="0.55000000000000004">
      <c r="A41" s="122">
        <f>Time1!B42</f>
        <v>24</v>
      </c>
      <c r="B41" s="163" t="str">
        <f>Time1!E42</f>
        <v>สุพัฒตรา</v>
      </c>
      <c r="C41" s="49"/>
      <c r="D41" s="202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0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26" t="str">
        <f t="shared" si="52"/>
        <v>ไม่ผ่าน</v>
      </c>
    </row>
    <row r="42" spans="1:24" ht="19.899999999999999" customHeight="1" x14ac:dyDescent="0.55000000000000004">
      <c r="A42" s="122">
        <f>Time1!B43</f>
        <v>26</v>
      </c>
      <c r="B42" s="163" t="str">
        <f>Time1!E43</f>
        <v>ปริญญา</v>
      </c>
      <c r="C42" s="49"/>
      <c r="D42" s="202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0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26" t="str">
        <f t="shared" si="52"/>
        <v>ไม่ผ่าน</v>
      </c>
    </row>
    <row r="43" spans="1:24" ht="19.899999999999999" customHeight="1" x14ac:dyDescent="0.55000000000000004">
      <c r="A43" s="122">
        <f>Time1!B44</f>
        <v>26</v>
      </c>
      <c r="B43" s="163" t="str">
        <f>Time1!E44</f>
        <v>ปภัสรา</v>
      </c>
      <c r="C43" s="49"/>
      <c r="D43" s="202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0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26" t="str">
        <f t="shared" si="52"/>
        <v>ไม่ผ่าน</v>
      </c>
    </row>
    <row r="44" spans="1:24" ht="19.899999999999999" customHeight="1" x14ac:dyDescent="0.55000000000000004">
      <c r="A44" s="122">
        <f>Time1!B45</f>
        <v>27</v>
      </c>
      <c r="B44" s="163" t="str">
        <f>Time1!E45</f>
        <v>มณฑิรา</v>
      </c>
      <c r="C44" s="49"/>
      <c r="D44" s="202" t="str">
        <f t="shared" si="42"/>
        <v>ไม่ผ่าน</v>
      </c>
      <c r="E44" s="49"/>
      <c r="F44" s="49"/>
      <c r="G44" s="49"/>
      <c r="H44" s="49"/>
      <c r="I44" s="49"/>
      <c r="J44" s="49">
        <f t="shared" si="43"/>
        <v>0</v>
      </c>
      <c r="K44" s="49">
        <f t="shared" si="44"/>
        <v>0</v>
      </c>
      <c r="L44" s="49" t="str">
        <f t="shared" si="45"/>
        <v>ไม่ผ่าน</v>
      </c>
      <c r="M44" s="3">
        <f t="shared" si="46"/>
        <v>0</v>
      </c>
      <c r="N44" s="3">
        <f t="shared" si="47"/>
        <v>0</v>
      </c>
      <c r="O44" s="3">
        <f t="shared" si="48"/>
        <v>0</v>
      </c>
      <c r="P44" s="160">
        <f t="shared" si="49"/>
        <v>0</v>
      </c>
      <c r="Q44" s="49"/>
      <c r="R44" s="49"/>
      <c r="S44" s="49"/>
      <c r="T44" s="49"/>
      <c r="U44" s="49"/>
      <c r="V44" s="49">
        <f t="shared" si="50"/>
        <v>0</v>
      </c>
      <c r="W44" s="49">
        <f t="shared" si="51"/>
        <v>0</v>
      </c>
      <c r="X44" s="226" t="str">
        <f t="shared" si="52"/>
        <v>ไม่ผ่าน</v>
      </c>
    </row>
    <row r="45" spans="1:24" ht="19.899999999999999" customHeight="1" x14ac:dyDescent="0.55000000000000004">
      <c r="A45" s="122" t="str">
        <f>Time1!B46</f>
        <v xml:space="preserve"> </v>
      </c>
      <c r="B45" s="163" t="str">
        <f>Time1!E46</f>
        <v xml:space="preserve"> </v>
      </c>
      <c r="C45" s="49"/>
      <c r="D45" s="49" t="str">
        <f t="shared" si="42"/>
        <v>ไม่ผ่าน</v>
      </c>
      <c r="E45" s="49"/>
      <c r="F45" s="49"/>
      <c r="G45" s="49"/>
      <c r="H45" s="49"/>
      <c r="I45" s="49"/>
      <c r="J45" s="49">
        <f t="shared" si="43"/>
        <v>0</v>
      </c>
      <c r="K45" s="49">
        <f t="shared" si="44"/>
        <v>0</v>
      </c>
      <c r="L45" s="49" t="str">
        <f t="shared" si="45"/>
        <v>ไม่ผ่าน</v>
      </c>
      <c r="M45" s="3">
        <f t="shared" si="46"/>
        <v>0</v>
      </c>
      <c r="N45" s="3">
        <f t="shared" si="47"/>
        <v>0</v>
      </c>
      <c r="O45" s="3">
        <f t="shared" si="48"/>
        <v>0</v>
      </c>
      <c r="P45" s="160">
        <f t="shared" si="49"/>
        <v>0</v>
      </c>
      <c r="Q45" s="49"/>
      <c r="R45" s="49"/>
      <c r="S45" s="49"/>
      <c r="T45" s="49"/>
      <c r="U45" s="49"/>
      <c r="V45" s="49">
        <f t="shared" si="50"/>
        <v>0</v>
      </c>
      <c r="W45" s="49">
        <f t="shared" si="51"/>
        <v>0</v>
      </c>
      <c r="X45" s="226" t="str">
        <f t="shared" si="52"/>
        <v>ไม่ผ่าน</v>
      </c>
    </row>
    <row r="46" spans="1:24" ht="19.899999999999999" customHeight="1" x14ac:dyDescent="0.55000000000000004">
      <c r="A46" s="122"/>
      <c r="B46" s="163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0"/>
      <c r="Q46" s="17"/>
      <c r="R46" s="17"/>
      <c r="S46" s="17"/>
      <c r="T46" s="17"/>
      <c r="U46" s="17"/>
      <c r="V46" s="17"/>
      <c r="W46" s="17"/>
      <c r="X46" s="211"/>
    </row>
    <row r="47" spans="1:24" ht="19.899999999999999" customHeight="1" x14ac:dyDescent="0.55000000000000004">
      <c r="A47" s="122"/>
      <c r="B47" s="163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0"/>
      <c r="Q47" s="17"/>
      <c r="R47" s="17"/>
      <c r="S47" s="17"/>
      <c r="T47" s="17"/>
      <c r="U47" s="17"/>
      <c r="V47" s="17"/>
      <c r="W47" s="17"/>
      <c r="X47" s="211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80" t="s">
        <v>103</v>
      </c>
      <c r="B2" s="380"/>
      <c r="C2" s="380"/>
      <c r="D2" s="380"/>
      <c r="E2" s="380"/>
    </row>
    <row r="3" spans="1:5" ht="19.899999999999999" customHeight="1" x14ac:dyDescent="0.2">
      <c r="A3" s="21" t="s">
        <v>104</v>
      </c>
      <c r="B3" s="396" t="s">
        <v>77</v>
      </c>
      <c r="C3" s="397"/>
      <c r="D3" s="397"/>
      <c r="E3" s="398"/>
    </row>
    <row r="4" spans="1:5" ht="19.899999999999999" customHeight="1" x14ac:dyDescent="0.2">
      <c r="A4" s="399" t="s">
        <v>119</v>
      </c>
      <c r="B4" s="382" t="s">
        <v>105</v>
      </c>
      <c r="C4" s="383"/>
      <c r="D4" s="383"/>
      <c r="E4" s="384"/>
    </row>
    <row r="5" spans="1:5" ht="19.899999999999999" customHeight="1" x14ac:dyDescent="0.2">
      <c r="A5" s="400"/>
      <c r="B5" s="391" t="s">
        <v>106</v>
      </c>
      <c r="C5" s="392"/>
      <c r="D5" s="392"/>
      <c r="E5" s="393"/>
    </row>
    <row r="6" spans="1:5" ht="19.899999999999999" customHeight="1" x14ac:dyDescent="0.2">
      <c r="A6" s="400"/>
      <c r="B6" s="391" t="s">
        <v>107</v>
      </c>
      <c r="C6" s="392"/>
      <c r="D6" s="392"/>
      <c r="E6" s="393"/>
    </row>
    <row r="7" spans="1:5" ht="19.899999999999999" customHeight="1" x14ac:dyDescent="0.2">
      <c r="A7" s="401"/>
      <c r="B7" s="379" t="s">
        <v>108</v>
      </c>
      <c r="C7" s="380"/>
      <c r="D7" s="380"/>
      <c r="E7" s="381"/>
    </row>
    <row r="8" spans="1:5" ht="19.899999999999999" customHeight="1" x14ac:dyDescent="0.2">
      <c r="A8" s="399" t="s">
        <v>120</v>
      </c>
      <c r="B8" s="382" t="s">
        <v>109</v>
      </c>
      <c r="C8" s="383"/>
      <c r="D8" s="383"/>
      <c r="E8" s="384"/>
    </row>
    <row r="9" spans="1:5" ht="19.899999999999999" customHeight="1" x14ac:dyDescent="0.2">
      <c r="A9" s="401"/>
      <c r="B9" s="379" t="s">
        <v>110</v>
      </c>
      <c r="C9" s="380"/>
      <c r="D9" s="380"/>
      <c r="E9" s="381"/>
    </row>
    <row r="10" spans="1:5" ht="19.899999999999999" customHeight="1" x14ac:dyDescent="0.2">
      <c r="A10" s="23" t="s">
        <v>112</v>
      </c>
      <c r="B10" s="376" t="s">
        <v>111</v>
      </c>
      <c r="C10" s="377"/>
      <c r="D10" s="377"/>
      <c r="E10" s="378"/>
    </row>
    <row r="11" spans="1:5" ht="19.899999999999999" customHeight="1" x14ac:dyDescent="0.2">
      <c r="A11" s="388" t="s">
        <v>113</v>
      </c>
      <c r="B11" s="382" t="s">
        <v>138</v>
      </c>
      <c r="C11" s="383"/>
      <c r="D11" s="383"/>
      <c r="E11" s="384"/>
    </row>
    <row r="12" spans="1:5" ht="19.899999999999999" customHeight="1" x14ac:dyDescent="0.2">
      <c r="A12" s="390"/>
      <c r="B12" s="391" t="s">
        <v>139</v>
      </c>
      <c r="C12" s="392"/>
      <c r="D12" s="392"/>
      <c r="E12" s="393"/>
    </row>
    <row r="13" spans="1:5" ht="19.899999999999999" customHeight="1" x14ac:dyDescent="0.2">
      <c r="A13" s="389"/>
      <c r="B13" s="379" t="s">
        <v>140</v>
      </c>
      <c r="C13" s="380"/>
      <c r="D13" s="380"/>
      <c r="E13" s="381"/>
    </row>
    <row r="14" spans="1:5" ht="19.899999999999999" customHeight="1" x14ac:dyDescent="0.2">
      <c r="A14" s="388" t="s">
        <v>114</v>
      </c>
      <c r="B14" s="382" t="s">
        <v>141</v>
      </c>
      <c r="C14" s="383"/>
      <c r="D14" s="383"/>
      <c r="E14" s="384"/>
    </row>
    <row r="15" spans="1:5" ht="19.899999999999999" customHeight="1" x14ac:dyDescent="0.2">
      <c r="A15" s="389"/>
      <c r="B15" s="379" t="s">
        <v>142</v>
      </c>
      <c r="C15" s="380"/>
      <c r="D15" s="380"/>
      <c r="E15" s="381"/>
    </row>
    <row r="16" spans="1:5" ht="19.899999999999999" customHeight="1" x14ac:dyDescent="0.2">
      <c r="A16" s="388" t="s">
        <v>115</v>
      </c>
      <c r="B16" s="382" t="s">
        <v>143</v>
      </c>
      <c r="C16" s="383"/>
      <c r="D16" s="383"/>
      <c r="E16" s="384"/>
    </row>
    <row r="17" spans="1:5" ht="19.899999999999999" customHeight="1" x14ac:dyDescent="0.2">
      <c r="A17" s="389"/>
      <c r="B17" s="379" t="s">
        <v>144</v>
      </c>
      <c r="C17" s="380"/>
      <c r="D17" s="380"/>
      <c r="E17" s="381"/>
    </row>
    <row r="18" spans="1:5" ht="19.899999999999999" customHeight="1" x14ac:dyDescent="0.2">
      <c r="A18" s="388" t="s">
        <v>116</v>
      </c>
      <c r="B18" s="382" t="s">
        <v>145</v>
      </c>
      <c r="C18" s="383"/>
      <c r="D18" s="383"/>
      <c r="E18" s="384"/>
    </row>
    <row r="19" spans="1:5" ht="19.899999999999999" customHeight="1" x14ac:dyDescent="0.2">
      <c r="A19" s="390"/>
      <c r="B19" s="391" t="s">
        <v>146</v>
      </c>
      <c r="C19" s="392"/>
      <c r="D19" s="392"/>
      <c r="E19" s="393"/>
    </row>
    <row r="20" spans="1:5" ht="19.899999999999999" customHeight="1" x14ac:dyDescent="0.2">
      <c r="A20" s="389"/>
      <c r="B20" s="379" t="s">
        <v>147</v>
      </c>
      <c r="C20" s="380"/>
      <c r="D20" s="380"/>
      <c r="E20" s="381"/>
    </row>
    <row r="21" spans="1:5" ht="19.899999999999999" customHeight="1" x14ac:dyDescent="0.2">
      <c r="A21" s="388" t="s">
        <v>117</v>
      </c>
      <c r="B21" s="382" t="s">
        <v>148</v>
      </c>
      <c r="C21" s="383"/>
      <c r="D21" s="383"/>
      <c r="E21" s="384"/>
    </row>
    <row r="22" spans="1:5" ht="19.899999999999999" customHeight="1" x14ac:dyDescent="0.2">
      <c r="A22" s="389"/>
      <c r="B22" s="379" t="s">
        <v>149</v>
      </c>
      <c r="C22" s="380"/>
      <c r="D22" s="380"/>
      <c r="E22" s="381"/>
    </row>
    <row r="23" spans="1:5" ht="19.899999999999999" customHeight="1" x14ac:dyDescent="0.2">
      <c r="A23" s="377" t="s">
        <v>118</v>
      </c>
      <c r="B23" s="377"/>
      <c r="C23" s="377"/>
      <c r="D23" s="377"/>
      <c r="E23" s="377"/>
    </row>
    <row r="24" spans="1:5" ht="19.899999999999999" customHeight="1" x14ac:dyDescent="0.2">
      <c r="A24" s="17" t="s">
        <v>67</v>
      </c>
      <c r="B24" s="20" t="s">
        <v>121</v>
      </c>
      <c r="C24" s="396" t="s">
        <v>123</v>
      </c>
      <c r="D24" s="397"/>
      <c r="E24" s="398"/>
    </row>
    <row r="25" spans="1:5" ht="19.899999999999999" customHeight="1" x14ac:dyDescent="0.2">
      <c r="A25" s="394">
        <v>3</v>
      </c>
      <c r="B25" s="394" t="s">
        <v>122</v>
      </c>
      <c r="C25" s="376" t="s">
        <v>124</v>
      </c>
      <c r="D25" s="377"/>
      <c r="E25" s="378"/>
    </row>
    <row r="26" spans="1:5" ht="19.899999999999999" customHeight="1" x14ac:dyDescent="0.2">
      <c r="A26" s="395"/>
      <c r="B26" s="395"/>
      <c r="C26" s="376" t="s">
        <v>125</v>
      </c>
      <c r="D26" s="377"/>
      <c r="E26" s="378"/>
    </row>
    <row r="27" spans="1:5" ht="19.899999999999999" customHeight="1" x14ac:dyDescent="0.2">
      <c r="A27" s="17">
        <v>2</v>
      </c>
      <c r="B27" s="20" t="s">
        <v>129</v>
      </c>
      <c r="C27" s="376" t="s">
        <v>126</v>
      </c>
      <c r="D27" s="377"/>
      <c r="E27" s="378"/>
    </row>
    <row r="28" spans="1:5" ht="19.899999999999999" customHeight="1" x14ac:dyDescent="0.2">
      <c r="A28" s="17">
        <v>1</v>
      </c>
      <c r="B28" s="20" t="s">
        <v>130</v>
      </c>
      <c r="C28" s="376" t="s">
        <v>127</v>
      </c>
      <c r="D28" s="377"/>
      <c r="E28" s="378"/>
    </row>
    <row r="29" spans="1:5" ht="19.899999999999999" customHeight="1" x14ac:dyDescent="0.2">
      <c r="A29" s="17">
        <v>0</v>
      </c>
      <c r="B29" s="20" t="s">
        <v>131</v>
      </c>
      <c r="C29" s="376" t="s">
        <v>128</v>
      </c>
      <c r="D29" s="377"/>
      <c r="E29" s="378"/>
    </row>
    <row r="30" spans="1:5" ht="19.899999999999999" customHeight="1" x14ac:dyDescent="0.2">
      <c r="A30" s="377" t="s">
        <v>132</v>
      </c>
      <c r="B30" s="377"/>
      <c r="C30" s="377"/>
      <c r="D30" s="377"/>
      <c r="E30" s="377"/>
    </row>
    <row r="31" spans="1:5" ht="19.899999999999999" customHeight="1" x14ac:dyDescent="0.2">
      <c r="A31" s="17" t="s">
        <v>67</v>
      </c>
      <c r="B31" s="20" t="s">
        <v>121</v>
      </c>
      <c r="C31" s="396" t="s">
        <v>123</v>
      </c>
      <c r="D31" s="397"/>
      <c r="E31" s="398"/>
    </row>
    <row r="32" spans="1:5" ht="19.899999999999999" customHeight="1" x14ac:dyDescent="0.2">
      <c r="A32" s="394">
        <v>3</v>
      </c>
      <c r="B32" s="394" t="s">
        <v>122</v>
      </c>
      <c r="C32" s="376" t="s">
        <v>133</v>
      </c>
      <c r="D32" s="377"/>
      <c r="E32" s="378"/>
    </row>
    <row r="33" spans="1:5" ht="19.899999999999999" customHeight="1" x14ac:dyDescent="0.2">
      <c r="A33" s="395"/>
      <c r="B33" s="395"/>
      <c r="C33" s="376" t="s">
        <v>134</v>
      </c>
      <c r="D33" s="377"/>
      <c r="E33" s="378"/>
    </row>
    <row r="34" spans="1:5" ht="19.899999999999999" customHeight="1" x14ac:dyDescent="0.2">
      <c r="A34" s="17">
        <v>2</v>
      </c>
      <c r="B34" s="20" t="s">
        <v>129</v>
      </c>
      <c r="C34" s="385" t="s">
        <v>135</v>
      </c>
      <c r="D34" s="386"/>
      <c r="E34" s="387"/>
    </row>
    <row r="35" spans="1:5" ht="19.899999999999999" customHeight="1" x14ac:dyDescent="0.2">
      <c r="A35" s="17">
        <v>1</v>
      </c>
      <c r="B35" s="20" t="s">
        <v>130</v>
      </c>
      <c r="C35" s="376" t="s">
        <v>136</v>
      </c>
      <c r="D35" s="377"/>
      <c r="E35" s="378"/>
    </row>
    <row r="36" spans="1:5" ht="19.899999999999999" customHeight="1" x14ac:dyDescent="0.2">
      <c r="A36" s="17">
        <v>0</v>
      </c>
      <c r="B36" s="20" t="s">
        <v>131</v>
      </c>
      <c r="C36" s="376" t="s">
        <v>137</v>
      </c>
      <c r="D36" s="377"/>
      <c r="E36" s="37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2023-09-03T13:28:37Z</dcterms:modified>
</cp:coreProperties>
</file>